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v.tyufekchieva\Desktop\ITI\Ogramotqwane ITI\Септември 2024\Guidelines Adult Literacy_Sept2024\02_Приложения за попълване\"/>
    </mc:Choice>
  </mc:AlternateContent>
  <xr:revisionPtr revIDLastSave="0" documentId="13_ncr:1_{02963EC0-5417-43DD-ABD0-18DC629C3759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Планиране на ПП" sheetId="7" r:id="rId1"/>
    <sheet name="Инструкции примерно планиране" sheetId="9" r:id="rId2"/>
  </sheets>
  <definedNames>
    <definedName name="_xlnm._FilterDatabase" localSheetId="1" hidden="1">'Инструкции примерно планиране'!$A$17:$P$19</definedName>
    <definedName name="_xlnm._FilterDatabase" localSheetId="0" hidden="1">'Планиране на ПП'!$A$17:$P$19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4" i="7" l="1"/>
  <c r="B24" i="7"/>
  <c r="B24" i="9"/>
  <c r="B42" i="9"/>
  <c r="B38" i="9"/>
  <c r="M18" i="9"/>
  <c r="B58" i="9" s="1"/>
  <c r="B5" i="9"/>
  <c r="D5" i="9" s="1"/>
  <c r="B50" i="9"/>
  <c r="B49" i="9"/>
  <c r="B47" i="9"/>
  <c r="B45" i="9" s="1"/>
  <c r="B34" i="9" s="1"/>
  <c r="B46" i="9"/>
  <c r="B44" i="9"/>
  <c r="B43" i="9" s="1"/>
  <c r="B41" i="9"/>
  <c r="B40" i="9"/>
  <c r="B37" i="9"/>
  <c r="B36" i="9"/>
  <c r="O19" i="9"/>
  <c r="M19" i="9"/>
  <c r="K19" i="9"/>
  <c r="I19" i="9"/>
  <c r="G19" i="9"/>
  <c r="E19" i="9"/>
  <c r="O18" i="9"/>
  <c r="K18" i="9"/>
  <c r="I18" i="9"/>
  <c r="G18" i="9"/>
  <c r="E18" i="9"/>
  <c r="D16" i="9"/>
  <c r="D14" i="9"/>
  <c r="D13" i="9"/>
  <c r="D10" i="9"/>
  <c r="D9" i="9"/>
  <c r="D8" i="9"/>
  <c r="D6" i="9"/>
  <c r="D4" i="9"/>
  <c r="O19" i="7"/>
  <c r="O18" i="7"/>
  <c r="M18" i="7"/>
  <c r="K19" i="7"/>
  <c r="B52" i="7" s="1"/>
  <c r="I19" i="7"/>
  <c r="E19" i="7"/>
  <c r="B51" i="7" s="1"/>
  <c r="G19" i="7"/>
  <c r="G18" i="7"/>
  <c r="K18" i="7"/>
  <c r="B55" i="7" s="1"/>
  <c r="M19" i="7"/>
  <c r="I18" i="7"/>
  <c r="E18" i="7"/>
  <c r="B54" i="7" s="1"/>
  <c r="B42" i="7"/>
  <c r="B41" i="7" s="1"/>
  <c r="B45" i="7"/>
  <c r="B48" i="7"/>
  <c r="B47" i="7"/>
  <c r="B46" i="7" s="1"/>
  <c r="B40" i="7"/>
  <c r="B37" i="7"/>
  <c r="B39" i="7"/>
  <c r="B36" i="7"/>
  <c r="D4" i="7"/>
  <c r="B44" i="7"/>
  <c r="B43" i="7" s="1"/>
  <c r="D16" i="7"/>
  <c r="D14" i="7"/>
  <c r="D13" i="7"/>
  <c r="D10" i="7"/>
  <c r="D9" i="7"/>
  <c r="D8" i="7"/>
  <c r="D6" i="7"/>
  <c r="D5" i="7"/>
  <c r="B48" i="9" l="1"/>
  <c r="B39" i="9"/>
  <c r="B35" i="9"/>
  <c r="D19" i="9"/>
  <c r="C19" i="9" s="1"/>
  <c r="B56" i="9"/>
  <c r="D18" i="9"/>
  <c r="C18" i="9" s="1"/>
  <c r="B57" i="9"/>
  <c r="D19" i="7"/>
  <c r="C19" i="7" s="1"/>
  <c r="D18" i="7"/>
  <c r="C18" i="7" s="1"/>
  <c r="B35" i="7"/>
  <c r="B38" i="7"/>
  <c r="D20" i="9" l="1"/>
  <c r="B55" i="9"/>
  <c r="B53" i="7"/>
  <c r="B57" i="7" s="1"/>
  <c r="B60" i="9" l="1"/>
  <c r="B51" i="9"/>
  <c r="B50" i="7"/>
  <c r="B56" i="7" l="1"/>
  <c r="B49" i="7"/>
</calcChain>
</file>

<file path=xl/sharedStrings.xml><?xml version="1.0" encoding="utf-8"?>
<sst xmlns="http://schemas.openxmlformats.org/spreadsheetml/2006/main" count="310" uniqueCount="114">
  <si>
    <t xml:space="preserve">Данни, които се попълват от кандидата </t>
  </si>
  <si>
    <t>Индикатори, чиито стойности се определят автоматично в зависимост от данните, попълнени в Таблица 1</t>
  </si>
  <si>
    <t>I. Стандартна таблица на разходите за единица продукт</t>
  </si>
  <si>
    <t>Общо БФП - 11 % непреки разходи</t>
  </si>
  <si>
    <t>Таблица 2</t>
  </si>
  <si>
    <t>Таблица 3</t>
  </si>
  <si>
    <t>II. ЕДИННА СТАВКА -НЕПРЕКИ РАЗХОДИ</t>
  </si>
  <si>
    <t>Задължителен индикатор</t>
  </si>
  <si>
    <t>Допустимо дублиране на лица</t>
  </si>
  <si>
    <t>P</t>
  </si>
  <si>
    <r>
      <t xml:space="preserve">Общо БФП - 12 % непреки разходи </t>
    </r>
    <r>
      <rPr>
        <b/>
        <u/>
        <sz val="11"/>
        <color theme="1"/>
        <rFont val="Calibri"/>
        <family val="2"/>
        <charset val="204"/>
        <scheme val="minor"/>
      </rPr>
      <t>ИЛИ</t>
    </r>
  </si>
  <si>
    <t>брой</t>
  </si>
  <si>
    <t>Обща сума
в лв.</t>
  </si>
  <si>
    <t>непомощ</t>
  </si>
  <si>
    <t>de minimis</t>
  </si>
  <si>
    <t>1.Курсове за ограмотяване</t>
  </si>
  <si>
    <t>Единичен разход (ЕР) в лв.</t>
  </si>
  <si>
    <t>2.Курсове за придобиване на компетентности от прогимназилания етап на основното образование</t>
  </si>
  <si>
    <r>
      <rPr>
        <b/>
        <sz val="11"/>
        <rFont val="Calibri"/>
        <family val="2"/>
        <charset val="204"/>
        <scheme val="minor"/>
      </rPr>
      <t xml:space="preserve">2.1.Лица от целевата група, успешно завършили курсове за придобиване на компеттености от прогимназиалния етап
</t>
    </r>
    <r>
      <rPr>
        <i/>
        <sz val="11"/>
        <rFont val="Calibri"/>
        <family val="2"/>
        <charset val="204"/>
        <scheme val="minor"/>
      </rPr>
      <t>Планирането обхваща идентифициране и мотивиране на лицата за включването им и участието им в курс за придобиване на компететности отпрогимназилания етап по Дейност 1, организирането и провеждането на курса и изпитите  по Дейност 2 ( за 5 и 6 клас по 8 изпита, за 7 клас са 10 изпита)</t>
    </r>
    <r>
      <rPr>
        <sz val="11"/>
        <rFont val="Calibri"/>
        <family val="2"/>
        <charset val="204"/>
        <scheme val="minor"/>
      </rPr>
      <t xml:space="preserve">
</t>
    </r>
  </si>
  <si>
    <r>
      <rPr>
        <b/>
        <sz val="11"/>
        <color theme="1"/>
        <rFont val="Calibri"/>
        <family val="2"/>
        <charset val="204"/>
        <scheme val="minor"/>
      </rPr>
      <t>1.2. Стипендии за участие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i/>
        <sz val="11"/>
        <color theme="1"/>
        <rFont val="Calibri"/>
        <family val="2"/>
        <charset val="204"/>
        <scheme val="minor"/>
      </rPr>
      <t>Еднодневни стипендии за участие на лицата по т.1.1 в рамките на 20те учебни седмици на курса. Ползват се учебни планове и адаптирани учебни програми съгласно ЗПУО, налични на</t>
    </r>
    <r>
      <rPr>
        <sz val="11"/>
        <color theme="1"/>
        <rFont val="Calibri"/>
        <family val="2"/>
        <charset val="204"/>
        <scheme val="minor"/>
      </rPr>
      <t xml:space="preserve">: https://www.mon.bg/obshto-obrazovanie/obuchenie-na-litsa-nad-16-g/ 
</t>
    </r>
    <r>
      <rPr>
        <b/>
        <i/>
        <sz val="11"/>
        <color theme="1"/>
        <rFont val="Calibri"/>
        <family val="2"/>
        <charset val="204"/>
        <scheme val="minor"/>
      </rPr>
      <t>!!! Стипендиите се изплащат само от училища.</t>
    </r>
  </si>
  <si>
    <t>ЕР лв.</t>
  </si>
  <si>
    <t>общо лв</t>
  </si>
  <si>
    <t>3. Валидиране на компетентности</t>
  </si>
  <si>
    <r>
      <t xml:space="preserve">3.1. Лица от целевета група, включени в процедура за валидиране на компеттености по Дейност 3
</t>
    </r>
    <r>
      <rPr>
        <i/>
        <sz val="11"/>
        <color theme="1"/>
        <rFont val="Calibri"/>
        <family val="2"/>
        <charset val="204"/>
        <scheme val="minor"/>
      </rPr>
      <t>Планират се само лица, подали заявления за валидране на компеттености съгласно ЗПУО</t>
    </r>
  </si>
  <si>
    <r>
      <t xml:space="preserve">3.2.Изпити, организирани и проведени за лица от целевата група по процедура за валидиране по Дейност 3
</t>
    </r>
    <r>
      <rPr>
        <i/>
        <sz val="11"/>
        <color theme="1"/>
        <rFont val="Calibri"/>
        <family val="2"/>
        <charset val="204"/>
        <scheme val="minor"/>
      </rPr>
      <t>Планират се само изпитите, организирани само за лицата от целеват агрупа, подали заявления за валидиране на компетентности по Дейност 3 - ТЕРЕС</t>
    </r>
  </si>
  <si>
    <t>4.Продължаване на образованието в гимназиалния етап или започване/оставане на работа</t>
  </si>
  <si>
    <t>нп</t>
  </si>
  <si>
    <r>
      <t xml:space="preserve">4.1. Лица от целевата група, подпомогнатиза прехода от образование към реализация на пазара на труда по Дейност 4
</t>
    </r>
    <r>
      <rPr>
        <i/>
        <sz val="11"/>
        <color theme="1"/>
        <rFont val="Calibri"/>
        <family val="2"/>
        <charset val="204"/>
        <scheme val="minor"/>
      </rPr>
      <t xml:space="preserve">Планират се за лицата, които:са придобили основно образование в рамките на проекта и са мотивирани да продължат в първи гимназиален етап на средно образование или в професионално обучение и/или 
са участвали в проекта и са мотивирано да започне/да остане на работа съгласно Условията за кандидатване, ТЕРЕС, УВР.
</t>
    </r>
  </si>
  <si>
    <t xml:space="preserve"> Кандидат(К)
сума в лв.</t>
  </si>
  <si>
    <t>Партньор 1(П1)
сума в лв.</t>
  </si>
  <si>
    <t>Партньор 2(П2)
сума в лв.</t>
  </si>
  <si>
    <t>5. Непреки разходи</t>
  </si>
  <si>
    <r>
      <t xml:space="preserve">1.3.Стипендии за успех
</t>
    </r>
    <r>
      <rPr>
        <i/>
        <sz val="11"/>
        <color theme="1"/>
        <rFont val="Calibri"/>
        <family val="2"/>
        <charset val="204"/>
        <scheme val="minor"/>
      </rPr>
      <t xml:space="preserve">Изплащат се само на успешно завършиликте курса и пшолучили удостоверение за начален етап съгласно ЗПУО. Следва броят им да е равен на броя на лицата по т.1.1.
</t>
    </r>
    <r>
      <rPr>
        <b/>
        <i/>
        <sz val="11"/>
        <color theme="1"/>
        <rFont val="Calibri"/>
        <family val="2"/>
        <charset val="204"/>
        <scheme val="minor"/>
      </rPr>
      <t>!!! Стипендиите се изплащат само от училища.</t>
    </r>
    <r>
      <rPr>
        <b/>
        <sz val="11"/>
        <color theme="1"/>
        <rFont val="Calibri"/>
        <family val="2"/>
        <charset val="204"/>
        <scheme val="minor"/>
      </rPr>
      <t xml:space="preserve">
</t>
    </r>
  </si>
  <si>
    <r>
      <t xml:space="preserve">2.2. Стипендии за участие
</t>
    </r>
    <r>
      <rPr>
        <i/>
        <sz val="11"/>
        <color theme="1"/>
        <rFont val="Calibri"/>
        <family val="2"/>
        <charset val="204"/>
        <scheme val="minor"/>
      </rPr>
      <t xml:space="preserve">Еднодневни стипендии за участие на лицата по т.1 в рамките на 12те учебни седмици на за всеки курс за 5 клас, курс за 6 клас, курс за 7 клас. Ползват се учебни планове и адаптирани учебни програми съгласно ЗПУО, налични на: https://www.mon.bg/obshto-obrazovanie/obuchenie-na-litsa-nad-16-g/ 
</t>
    </r>
    <r>
      <rPr>
        <b/>
        <i/>
        <sz val="11"/>
        <color theme="1"/>
        <rFont val="Calibri"/>
        <family val="2"/>
        <charset val="204"/>
        <scheme val="minor"/>
      </rPr>
      <t>!!! Стипендиите се изплащат само от училища.</t>
    </r>
    <r>
      <rPr>
        <b/>
        <sz val="11"/>
        <color theme="1"/>
        <rFont val="Calibri"/>
        <family val="2"/>
        <charset val="204"/>
        <scheme val="minor"/>
      </rPr>
      <t xml:space="preserve">
</t>
    </r>
  </si>
  <si>
    <r>
      <t xml:space="preserve">2.3.Стипендии за успех
</t>
    </r>
    <r>
      <rPr>
        <i/>
        <sz val="11"/>
        <rFont val="Calibri"/>
        <family val="2"/>
        <charset val="204"/>
        <scheme val="minor"/>
      </rPr>
      <t>Изплащат се само на успешно завършилите всеки един курс за 5ти, 6ти и 7ми клас и получили удостоверение за завършен клас съгласно ЗПУО. Следва броят им да е равен на броя на лицата по т.2.1.</t>
    </r>
    <r>
      <rPr>
        <b/>
        <sz val="11"/>
        <rFont val="Calibri"/>
        <family val="2"/>
        <charset val="204"/>
        <scheme val="minor"/>
      </rPr>
      <t xml:space="preserve">
</t>
    </r>
    <r>
      <rPr>
        <b/>
        <i/>
        <sz val="11"/>
        <rFont val="Calibri"/>
        <family val="2"/>
        <charset val="204"/>
        <scheme val="minor"/>
      </rPr>
      <t>!!! Стипендиите се изплащат само от училища.</t>
    </r>
  </si>
  <si>
    <r>
      <rPr>
        <b/>
        <sz val="11"/>
        <color theme="1"/>
        <rFont val="Calibri"/>
        <family val="2"/>
        <charset val="204"/>
        <scheme val="minor"/>
      </rPr>
      <t>3.3. Стипендии за успех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i/>
        <sz val="11"/>
        <color theme="1"/>
        <rFont val="Calibri"/>
        <family val="2"/>
        <charset val="204"/>
        <scheme val="minor"/>
      </rPr>
      <t>Изплащат се само на лица, успешно положили изпитите за валидиране и получили удостоверение за  етап, клас, основна степен на образование съгласно ЗПУО. Може да са равни или по-малки от броя на лицата по т.3.1.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b/>
        <i/>
        <sz val="11"/>
        <color theme="1"/>
        <rFont val="Calibri"/>
        <family val="2"/>
        <charset val="204"/>
        <scheme val="minor"/>
      </rPr>
      <t>!!! Стипендиите се изплащат само от училища.</t>
    </r>
  </si>
  <si>
    <t>7.1. Непреки разходи за К</t>
  </si>
  <si>
    <t>EECO02 Безработни, включително трайно безработни</t>
  </si>
  <si>
    <t xml:space="preserve">EECO04 Неактивни лица </t>
  </si>
  <si>
    <t>EECO05 Заети, включително самостоятелно заети</t>
  </si>
  <si>
    <t xml:space="preserve">EECO15 Малцинства (включително маргинализирани общности като ромите) </t>
  </si>
  <si>
    <t>Задължителен индикатор, когато  е приложимо</t>
  </si>
  <si>
    <t xml:space="preserve">EECR03 Участници, които при напускане на операцията получават квалификация </t>
  </si>
  <si>
    <t>непомощ Д1</t>
  </si>
  <si>
    <t>непомощ Д2</t>
  </si>
  <si>
    <t>de minimis Д1</t>
  </si>
  <si>
    <t>de minimis Д2</t>
  </si>
  <si>
    <t>непомощ Д4</t>
  </si>
  <si>
    <t>de minimis Д4</t>
  </si>
  <si>
    <t>непомощ Д3 общ/д.у-ща)</t>
  </si>
  <si>
    <t>непомощ Д3 общ/д. у-ща</t>
  </si>
  <si>
    <t>непомощ Д3 общ/д.у-ща</t>
  </si>
  <si>
    <t xml:space="preserve">непомощ Д4 </t>
  </si>
  <si>
    <t>НПР лв.</t>
  </si>
  <si>
    <t>общо непомощ К</t>
  </si>
  <si>
    <t>общо de minimis K</t>
  </si>
  <si>
    <t>общо непомощ П1</t>
  </si>
  <si>
    <t>общо de minimis П1</t>
  </si>
  <si>
    <t>общо непомощ П2</t>
  </si>
  <si>
    <t>общо de minimis П2</t>
  </si>
  <si>
    <t>Бюджет, чиито стойности се определят  в зависимост от данните, попълнени в Таблица 1</t>
  </si>
  <si>
    <t xml:space="preserve"> Бюджет за попълване в ИСУН</t>
  </si>
  <si>
    <r>
      <rPr>
        <b/>
        <sz val="11"/>
        <color theme="1"/>
        <rFont val="Calibri"/>
        <family val="2"/>
        <charset val="204"/>
        <scheme val="minor"/>
      </rPr>
      <t>1.1.Л</t>
    </r>
    <r>
      <rPr>
        <b/>
        <sz val="11"/>
        <rFont val="Calibri"/>
        <family val="2"/>
        <charset val="204"/>
        <scheme val="minor"/>
      </rPr>
      <t>ица от целевата група, успешно завършили курс за ограмотяване</t>
    </r>
    <r>
      <rPr>
        <sz val="11"/>
        <rFont val="Calibri"/>
        <family val="2"/>
        <charset val="204"/>
        <scheme val="minor"/>
      </rPr>
      <t xml:space="preserve"> 
</t>
    </r>
    <r>
      <rPr>
        <i/>
        <sz val="11"/>
        <rFont val="Calibri"/>
        <family val="2"/>
        <charset val="204"/>
        <scheme val="minor"/>
      </rPr>
      <t>Планирането обхваща идентифициране и мотивиране на лицата от целевата група за включването им и участието им в курс за ограмотяване по Дейност 1, организирането и провеждането на курса и 4те  изпита по Дейност 2</t>
    </r>
  </si>
  <si>
    <r>
      <t xml:space="preserve">2.2. Разходи за Дейност 1 за П1 </t>
    </r>
    <r>
      <rPr>
        <i/>
        <sz val="11"/>
        <color rgb="FF0070C0"/>
        <rFont val="Calibri"/>
        <family val="2"/>
        <charset val="204"/>
        <scheme val="minor"/>
      </rPr>
      <t>де минимис</t>
    </r>
  </si>
  <si>
    <t>частни училища - изпити в de minimis, стипендии в непомощ</t>
  </si>
  <si>
    <t>de minimis Д3 изпити ЧУ</t>
  </si>
  <si>
    <r>
      <t xml:space="preserve">EECO09 Участници с прогимназиален етап на основното образование или по-ниско
</t>
    </r>
    <r>
      <rPr>
        <sz val="11"/>
        <color theme="1"/>
        <rFont val="Calibri"/>
        <family val="2"/>
        <charset val="204"/>
      </rPr>
      <t>от тях: EECO02, EECO04, EECO05</t>
    </r>
    <r>
      <rPr>
        <b/>
        <sz val="11"/>
        <color theme="1"/>
        <rFont val="Calibri"/>
        <family val="2"/>
        <charset val="204"/>
      </rPr>
      <t xml:space="preserve">
</t>
    </r>
    <r>
      <rPr>
        <b/>
        <i/>
        <sz val="11"/>
        <color rgb="FFC00000"/>
        <rFont val="Calibri"/>
        <family val="2"/>
        <charset val="204"/>
      </rPr>
      <t>К</t>
    </r>
    <r>
      <rPr>
        <i/>
        <sz val="11"/>
        <color rgb="FFC00000"/>
        <rFont val="Calibri"/>
        <family val="2"/>
        <charset val="204"/>
      </rPr>
      <t>летка B12 се вкл. във формулата само при Д3 - лица, които не са участвали в курсове по Д2</t>
    </r>
  </si>
  <si>
    <r>
      <t xml:space="preserve"> Кандидат(К) </t>
    </r>
    <r>
      <rPr>
        <b/>
        <sz val="11"/>
        <color rgb="FF0070C0"/>
        <rFont val="Calibri"/>
        <family val="2"/>
        <charset val="204"/>
        <scheme val="minor"/>
      </rPr>
      <t>Училище</t>
    </r>
    <r>
      <rPr>
        <b/>
        <sz val="11"/>
        <color theme="1"/>
        <rFont val="Calibri"/>
        <family val="2"/>
        <charset val="204"/>
        <scheme val="minor"/>
      </rPr>
      <t xml:space="preserve">
сума в лв.</t>
    </r>
  </si>
  <si>
    <r>
      <t xml:space="preserve">Партньор 1(П1) </t>
    </r>
    <r>
      <rPr>
        <b/>
        <sz val="11"/>
        <color rgb="FF0070C0"/>
        <rFont val="Calibri"/>
        <family val="2"/>
        <charset val="204"/>
        <scheme val="minor"/>
      </rPr>
      <t>ЮЛНЦ</t>
    </r>
    <r>
      <rPr>
        <b/>
        <sz val="11"/>
        <color theme="1"/>
        <rFont val="Calibri"/>
        <family val="2"/>
        <charset val="204"/>
        <scheme val="minor"/>
      </rPr>
      <t xml:space="preserve">
сума в лв.</t>
    </r>
  </si>
  <si>
    <r>
      <t xml:space="preserve">Партньор 2(П2) </t>
    </r>
    <r>
      <rPr>
        <b/>
        <sz val="11"/>
        <color rgb="FF0070C0"/>
        <rFont val="Calibri"/>
        <family val="2"/>
        <charset val="204"/>
        <scheme val="minor"/>
      </rPr>
      <t>Община</t>
    </r>
    <r>
      <rPr>
        <b/>
        <sz val="11"/>
        <color theme="1"/>
        <rFont val="Calibri"/>
        <family val="2"/>
        <charset val="204"/>
        <scheme val="minor"/>
      </rPr>
      <t xml:space="preserve">
сума в лв.</t>
    </r>
  </si>
  <si>
    <r>
      <rPr>
        <b/>
        <sz val="11"/>
        <color theme="1"/>
        <rFont val="Calibri"/>
        <family val="2"/>
        <charset val="204"/>
        <scheme val="minor"/>
      </rPr>
      <t>1.2. Стипендии за участие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i/>
        <sz val="11"/>
        <color theme="1"/>
        <rFont val="Calibri"/>
        <family val="2"/>
        <charset val="204"/>
        <scheme val="minor"/>
      </rPr>
      <t>Еднодневни стипендии за участие на лицата по т.1.1 в рамките на 20те учебни седмици на курса. Ползват се учебни планове и адаптирани учебни програми съгласно ЗПУО, налични на</t>
    </r>
    <r>
      <rPr>
        <sz val="11"/>
        <color theme="1"/>
        <rFont val="Calibri"/>
        <family val="2"/>
        <charset val="204"/>
        <scheme val="minor"/>
      </rPr>
      <t xml:space="preserve">: https://www.mon.bg/obshto-obrazovanie/obuchenie-na-litsa-nad-16-g/ 
</t>
    </r>
    <r>
      <rPr>
        <b/>
        <i/>
        <sz val="11"/>
        <color theme="1"/>
        <rFont val="Calibri"/>
        <family val="2"/>
        <charset val="204"/>
        <scheme val="minor"/>
      </rPr>
      <t>!!! Стипендиите се изплащат само от училища.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i/>
        <sz val="11"/>
        <color rgb="FF0070C0"/>
        <rFont val="Calibri"/>
        <family val="2"/>
        <charset val="204"/>
        <scheme val="minor"/>
      </rPr>
      <t>например 35 лица по 5 дни седмично по 20 седмицив клетка B5</t>
    </r>
  </si>
  <si>
    <r>
      <t xml:space="preserve">2.2. Стипендии за участие
</t>
    </r>
    <r>
      <rPr>
        <i/>
        <sz val="11"/>
        <color theme="1"/>
        <rFont val="Calibri"/>
        <family val="2"/>
        <charset val="204"/>
        <scheme val="minor"/>
      </rPr>
      <t xml:space="preserve">Еднодневни стипендии за участие на лицата по т.1 в рамките на 12те учебни седмици на за всеки курс за 5 клас, курс за 6 клас, курс за 7 клас. Ползват се учебни планове и адаптирани учебни програми съгласно ЗПУО, налични на: https://www.mon.bg/obshto-obrazovanie/obuchenie-na-litsa-nad-16-g/ 
</t>
    </r>
    <r>
      <rPr>
        <b/>
        <i/>
        <sz val="11"/>
        <color theme="1"/>
        <rFont val="Calibri"/>
        <family val="2"/>
        <charset val="204"/>
        <scheme val="minor"/>
      </rPr>
      <t xml:space="preserve">!!! Стипендиите се изплащат само от училища.
</t>
    </r>
    <r>
      <rPr>
        <b/>
        <i/>
        <sz val="11"/>
        <color rgb="FF0070C0"/>
        <rFont val="Calibri"/>
        <family val="2"/>
        <charset val="204"/>
        <scheme val="minor"/>
      </rPr>
      <t xml:space="preserve">например 95 лица  по 60 дни (5 дних 12 седмици=60 дни) за всеки  от трите курса 95*60*3=17100 дни
</t>
    </r>
  </si>
  <si>
    <t>не</t>
  </si>
  <si>
    <t>съгласно т.7 от Условията за кандидатстване</t>
  </si>
  <si>
    <r>
      <t xml:space="preserve">EECR01 Участници, които при напускане на операцията са започнали да търсят работа
</t>
    </r>
    <r>
      <rPr>
        <i/>
        <sz val="11"/>
        <color rgb="FFC00000"/>
        <rFont val="Calibri"/>
        <family val="2"/>
        <charset val="204"/>
        <scheme val="minor"/>
      </rPr>
      <t>Само от неактивни лица</t>
    </r>
  </si>
  <si>
    <t xml:space="preserve">!!! 1 лице може да участва в повече дейности, но  се брои еднократно при определяне стойностите на индикаторите
</t>
  </si>
  <si>
    <t>!!! 1 лице може да участва в повече дейности, но  се брои еднократно при определяне стойностите на индикаторите</t>
  </si>
  <si>
    <t>1.1. Разходи за  Дейност 2 за К</t>
  </si>
  <si>
    <t>1.3. Разходи за Дейност 1 за П2</t>
  </si>
  <si>
    <r>
      <t xml:space="preserve"> 1.2. Разходи за Дейност 1 за П1 </t>
    </r>
    <r>
      <rPr>
        <i/>
        <sz val="11"/>
        <color rgb="FF0070C0"/>
        <rFont val="Calibri"/>
        <family val="2"/>
        <charset val="204"/>
        <scheme val="minor"/>
      </rPr>
      <t>де минимис</t>
    </r>
  </si>
  <si>
    <t>2.1. Разходи за Дейност 1 и Дейност 2 за К</t>
  </si>
  <si>
    <t xml:space="preserve">2.3. Разходи за Дейност 1 за П2 </t>
  </si>
  <si>
    <t xml:space="preserve">3.1. Провеждане на изпити по Дейност 3…........К </t>
  </si>
  <si>
    <r>
      <t xml:space="preserve">EECR01 Участници, които при напускане на операцията са започнали да търсят работа
</t>
    </r>
    <r>
      <rPr>
        <i/>
        <sz val="11"/>
        <color rgb="FFC00000"/>
        <rFont val="Calibri"/>
        <family val="2"/>
        <charset val="204"/>
        <scheme val="minor"/>
      </rPr>
      <t>Само неактивни лица</t>
    </r>
    <r>
      <rPr>
        <b/>
        <sz val="11"/>
        <color theme="1"/>
        <rFont val="Calibri"/>
        <family val="2"/>
        <charset val="204"/>
        <scheme val="minor"/>
      </rPr>
      <t xml:space="preserve"> </t>
    </r>
  </si>
  <si>
    <t xml:space="preserve">EECR03 Участници, които при напускане на операцията получават квалификация 
</t>
  </si>
  <si>
    <r>
      <t xml:space="preserve">Таблица 1. Данни, необходими за проектното предложение, които се попълват от кандидата 
</t>
    </r>
    <r>
      <rPr>
        <b/>
        <i/>
        <sz val="11"/>
        <rFont val="Calibri"/>
        <family val="2"/>
        <charset val="204"/>
        <scheme val="minor"/>
      </rPr>
      <t xml:space="preserve">Кандидатът попълва данни само в полетата, оцветени в жълто. Данните в останалите полета се изчисляват автоматично чрез предварително зададени формули. </t>
    </r>
    <r>
      <rPr>
        <b/>
        <i/>
        <sz val="11"/>
        <color rgb="FFFF0000"/>
        <rFont val="Calibri"/>
        <family val="2"/>
        <charset val="204"/>
        <scheme val="minor"/>
      </rPr>
      <t>Всички получени стойности - зададени от кандидата или изчислени чрез зададените формули - следва да се въведат в ИСУН 2020 - секция Бюджет и секция Индикатори</t>
    </r>
  </si>
  <si>
    <r>
      <t xml:space="preserve">4.1. Лица от целевата група, подпомогнати за прехода от образование към реализация на пазара на труда по Дейност 4
</t>
    </r>
    <r>
      <rPr>
        <i/>
        <sz val="11"/>
        <color theme="1"/>
        <rFont val="Calibri"/>
        <family val="2"/>
        <charset val="204"/>
        <scheme val="minor"/>
      </rPr>
      <t xml:space="preserve">Планират се за лицата, които:са придобили основно образование в рамките на проекта и са мотивирани да продължат в първи гимназиален етап на средно образование или в професионално обучение и/или 
са участвали в проекта и са мотивирано да започне/да остане на работа съгласно Условията за кандидатване, ТЕРЕС, УВР.
</t>
    </r>
  </si>
  <si>
    <t xml:space="preserve">4.2. Разходи за стипендии за успех за К </t>
  </si>
  <si>
    <t>5.1. Разходи за подпомагане прехода от….............К</t>
  </si>
  <si>
    <r>
      <t xml:space="preserve">5.2. Разходи за подпомагане прехода…....П1 </t>
    </r>
    <r>
      <rPr>
        <i/>
        <sz val="11"/>
        <color rgb="FF0070C0"/>
        <rFont val="Calibri"/>
        <family val="2"/>
        <charset val="204"/>
        <scheme val="minor"/>
      </rPr>
      <t>де минимис</t>
    </r>
  </si>
  <si>
    <r>
      <rPr>
        <sz val="11"/>
        <color rgb="FFFF0000"/>
        <rFont val="Calibri"/>
        <family val="2"/>
        <charset val="204"/>
        <scheme val="minor"/>
      </rPr>
      <t>7.</t>
    </r>
    <r>
      <rPr>
        <sz val="11"/>
        <color theme="1"/>
        <rFont val="Calibri"/>
        <family val="2"/>
        <scheme val="minor"/>
      </rPr>
      <t>Непреки разходи за проекти от 400 001 лв. до 750 000 лв. - 11% от преките разходи</t>
    </r>
  </si>
  <si>
    <r>
      <t xml:space="preserve">7.2. Непреки зарходи за П1 </t>
    </r>
    <r>
      <rPr>
        <sz val="11"/>
        <color rgb="FF0070C0"/>
        <rFont val="Calibri"/>
        <family val="2"/>
        <charset val="204"/>
        <scheme val="minor"/>
      </rPr>
      <t>de minimis</t>
    </r>
  </si>
  <si>
    <t>7.3 Непреки разходи за П2</t>
  </si>
  <si>
    <t xml:space="preserve">2. Разходи за  курсове за придобиване на компетентности от прогимназиалния етап на основно образование </t>
  </si>
  <si>
    <t xml:space="preserve">4.  Стипендии </t>
  </si>
  <si>
    <r>
      <t xml:space="preserve">EECO09 Участници с прогимназиален етап на основното образование или по-ниско
</t>
    </r>
    <r>
      <rPr>
        <sz val="11"/>
        <color theme="1"/>
        <rFont val="Calibri"/>
        <family val="2"/>
        <charset val="204"/>
      </rPr>
      <t>от тях: EECO02, EECO04, EECO05</t>
    </r>
    <r>
      <rPr>
        <b/>
        <sz val="11"/>
        <color theme="1"/>
        <rFont val="Calibri"/>
        <family val="2"/>
        <charset val="204"/>
      </rPr>
      <t xml:space="preserve">
</t>
    </r>
    <r>
      <rPr>
        <b/>
        <i/>
        <sz val="11"/>
        <color rgb="FFC00000"/>
        <rFont val="Calibri"/>
        <family val="2"/>
        <charset val="204"/>
      </rPr>
      <t>К</t>
    </r>
    <r>
      <rPr>
        <i/>
        <sz val="11"/>
        <color rgb="FFC00000"/>
        <rFont val="Calibri"/>
        <family val="2"/>
        <charset val="204"/>
      </rPr>
      <t>летка B12 се вкл. във формулата само при Д3 - лица, които не са участвали в курсове по Д2???</t>
    </r>
  </si>
  <si>
    <t>4.1. Разходи за стипендии за участие за К</t>
  </si>
  <si>
    <t>5. Разходи за подпомагане прехода от образование към пазара на труда</t>
  </si>
  <si>
    <t>6.Непреки разходи за проекти до 400 000 лв. - 12 % от преките разходи</t>
  </si>
  <si>
    <t>6.1. Непреки разходи за К</t>
  </si>
  <si>
    <r>
      <t xml:space="preserve">6.2. Непреки разходи за П1 </t>
    </r>
    <r>
      <rPr>
        <sz val="11"/>
        <color rgb="FF0070C0"/>
        <rFont val="Calibri"/>
        <family val="2"/>
        <charset val="204"/>
        <scheme val="minor"/>
      </rPr>
      <t>де минимис</t>
    </r>
  </si>
  <si>
    <t xml:space="preserve">1. Разходи за идентифициране, мотивиране и участие в курсове по ограмотяване </t>
  </si>
  <si>
    <t xml:space="preserve">2. Разходи за идентифициране, мотивиране и участие в курсове за придобиване на компетентности от прогимназиалния етап на основно образование </t>
  </si>
  <si>
    <t>3. Провеждане на изпити по Дейност 3</t>
  </si>
  <si>
    <r>
      <t xml:space="preserve">1.1. Разходи за Дейност 1 </t>
    </r>
    <r>
      <rPr>
        <i/>
        <sz val="11"/>
        <color rgb="FFC00000"/>
        <rFont val="Calibri"/>
        <family val="2"/>
        <charset val="204"/>
        <scheme val="minor"/>
      </rPr>
      <t>и/или</t>
    </r>
    <r>
      <rPr>
        <i/>
        <sz val="11"/>
        <rFont val="Calibri"/>
        <family val="2"/>
        <charset val="204"/>
        <scheme val="minor"/>
      </rPr>
      <t xml:space="preserve"> Дейност 2 за К (</t>
    </r>
    <r>
      <rPr>
        <i/>
        <sz val="11"/>
        <color rgb="FFC00000"/>
        <rFont val="Calibri"/>
        <family val="2"/>
        <charset val="204"/>
        <scheme val="minor"/>
      </rPr>
      <t>непомощ за  държ./общ. у-ща по Д1 и Д2</t>
    </r>
    <r>
      <rPr>
        <i/>
        <sz val="11"/>
        <rFont val="Calibri"/>
        <family val="2"/>
        <charset val="204"/>
        <scheme val="minor"/>
      </rPr>
      <t>)</t>
    </r>
  </si>
  <si>
    <r>
      <t xml:space="preserve">1.2. Разходи за Дейност 1 за П1 </t>
    </r>
    <r>
      <rPr>
        <i/>
        <sz val="11"/>
        <color rgb="FF0070C0"/>
        <rFont val="Calibri"/>
        <family val="2"/>
        <charset val="204"/>
        <scheme val="minor"/>
      </rPr>
      <t>де минимис</t>
    </r>
    <r>
      <rPr>
        <i/>
        <sz val="11"/>
        <rFont val="Calibri"/>
        <family val="2"/>
        <charset val="204"/>
        <scheme val="minor"/>
      </rPr>
      <t xml:space="preserve"> (</t>
    </r>
    <r>
      <rPr>
        <i/>
        <sz val="11"/>
        <color rgb="FF0070C0"/>
        <rFont val="Calibri"/>
        <family val="2"/>
        <charset val="204"/>
        <scheme val="minor"/>
      </rPr>
      <t>минимална помощ за частни у-ща,ЮЛНЦ по Д1</t>
    </r>
    <r>
      <rPr>
        <i/>
        <sz val="11"/>
        <rFont val="Calibri"/>
        <family val="2"/>
        <charset val="204"/>
        <scheme val="minor"/>
      </rPr>
      <t>)</t>
    </r>
  </si>
  <si>
    <r>
      <t xml:space="preserve">2.1. Разходи за Дейност 1 </t>
    </r>
    <r>
      <rPr>
        <i/>
        <sz val="11"/>
        <color rgb="FFC00000"/>
        <rFont val="Calibri"/>
        <family val="2"/>
        <charset val="204"/>
        <scheme val="minor"/>
      </rPr>
      <t>и/или</t>
    </r>
    <r>
      <rPr>
        <i/>
        <sz val="11"/>
        <rFont val="Calibri"/>
        <family val="2"/>
        <charset val="204"/>
        <scheme val="minor"/>
      </rPr>
      <t xml:space="preserve"> Дейност 2 за К(</t>
    </r>
    <r>
      <rPr>
        <i/>
        <sz val="11"/>
        <color rgb="FFC00000"/>
        <rFont val="Calibri"/>
        <family val="2"/>
        <charset val="204"/>
        <scheme val="minor"/>
      </rPr>
      <t>непомощ за  държ./общ. у-ща по Д1 и Д2</t>
    </r>
    <r>
      <rPr>
        <i/>
        <sz val="11"/>
        <rFont val="Calibri"/>
        <family val="2"/>
        <charset val="204"/>
        <scheme val="minor"/>
      </rPr>
      <t>)</t>
    </r>
  </si>
  <si>
    <r>
      <t xml:space="preserve">2.2. Разходи за Дейност 1 за П1 </t>
    </r>
    <r>
      <rPr>
        <i/>
        <sz val="11"/>
        <color rgb="FF0070C0"/>
        <rFont val="Calibri"/>
        <family val="2"/>
        <charset val="204"/>
        <scheme val="minor"/>
      </rPr>
      <t>де минимис(минимална помощ за частни у-ща,ЮЛНЦ по Д1)</t>
    </r>
  </si>
  <si>
    <r>
      <t xml:space="preserve">3.1. Провеждане на изпити по Дейност 3…........К </t>
    </r>
    <r>
      <rPr>
        <i/>
        <sz val="11"/>
        <color rgb="FFC00000"/>
        <rFont val="Calibri"/>
        <family val="2"/>
        <charset val="204"/>
        <scheme val="minor"/>
      </rPr>
      <t>или</t>
    </r>
    <r>
      <rPr>
        <i/>
        <sz val="11"/>
        <rFont val="Calibri"/>
        <family val="2"/>
        <charset val="204"/>
        <scheme val="minor"/>
      </rPr>
      <t xml:space="preserve"> П1 </t>
    </r>
    <r>
      <rPr>
        <i/>
        <sz val="11"/>
        <color rgb="FFC00000"/>
        <rFont val="Calibri"/>
        <family val="2"/>
        <charset val="204"/>
        <scheme val="minor"/>
      </rPr>
      <t>или</t>
    </r>
    <r>
      <rPr>
        <i/>
        <sz val="11"/>
        <rFont val="Calibri"/>
        <family val="2"/>
        <charset val="204"/>
        <scheme val="minor"/>
      </rPr>
      <t xml:space="preserve"> П2….(</t>
    </r>
    <r>
      <rPr>
        <i/>
        <sz val="11"/>
        <color rgb="FFC00000"/>
        <rFont val="Calibri"/>
        <family val="2"/>
        <charset val="204"/>
        <scheme val="minor"/>
      </rPr>
      <t>само училища</t>
    </r>
    <r>
      <rPr>
        <i/>
        <sz val="11"/>
        <rFont val="Calibri"/>
        <family val="2"/>
        <charset val="204"/>
        <scheme val="minor"/>
      </rPr>
      <t>)</t>
    </r>
  </si>
  <si>
    <r>
      <t xml:space="preserve">4.1. Разходи за стипенди за участие…..........К </t>
    </r>
    <r>
      <rPr>
        <i/>
        <sz val="11"/>
        <color rgb="FFC00000"/>
        <rFont val="Calibri"/>
        <family val="2"/>
        <charset val="204"/>
        <scheme val="minor"/>
      </rPr>
      <t>или</t>
    </r>
    <r>
      <rPr>
        <i/>
        <sz val="11"/>
        <rFont val="Calibri"/>
        <family val="2"/>
        <charset val="204"/>
        <scheme val="minor"/>
      </rPr>
      <t xml:space="preserve"> П1 </t>
    </r>
    <r>
      <rPr>
        <i/>
        <sz val="11"/>
        <color rgb="FFC00000"/>
        <rFont val="Calibri"/>
        <family val="2"/>
        <charset val="204"/>
        <scheme val="minor"/>
      </rPr>
      <t>или</t>
    </r>
    <r>
      <rPr>
        <i/>
        <sz val="11"/>
        <rFont val="Calibri"/>
        <family val="2"/>
        <charset val="204"/>
        <scheme val="minor"/>
      </rPr>
      <t xml:space="preserve"> П2…(</t>
    </r>
    <r>
      <rPr>
        <i/>
        <sz val="11"/>
        <color rgb="FFC00000"/>
        <rFont val="Calibri"/>
        <family val="2"/>
        <charset val="204"/>
        <scheme val="minor"/>
      </rPr>
      <t>само училища</t>
    </r>
    <r>
      <rPr>
        <i/>
        <sz val="11"/>
        <rFont val="Calibri"/>
        <family val="2"/>
        <charset val="204"/>
        <scheme val="minor"/>
      </rPr>
      <t>)</t>
    </r>
  </si>
  <si>
    <r>
      <t>4.2. Разходи за стипендии за успех за К или П1 или П2…(</t>
    </r>
    <r>
      <rPr>
        <i/>
        <sz val="11"/>
        <color rgb="FFC00000"/>
        <rFont val="Calibri"/>
        <family val="2"/>
        <charset val="204"/>
        <scheme val="minor"/>
      </rPr>
      <t>само училища</t>
    </r>
    <r>
      <rPr>
        <i/>
        <sz val="11"/>
        <rFont val="Calibri"/>
        <family val="2"/>
        <charset val="204"/>
        <scheme val="minor"/>
      </rPr>
      <t>)</t>
    </r>
  </si>
  <si>
    <r>
      <t>II. ЕДИННА СТАВКА -НЕПРЕКИ РАЗХОДИ</t>
    </r>
    <r>
      <rPr>
        <b/>
        <sz val="11"/>
        <color rgb="FFC00000"/>
        <rFont val="Calibri"/>
        <family val="2"/>
        <charset val="204"/>
        <scheme val="minor"/>
      </rPr>
      <t>*</t>
    </r>
  </si>
  <si>
    <t>** един от двата процента съгласно Условия за кандидатстване</t>
  </si>
  <si>
    <r>
      <t xml:space="preserve">Горепосоченият бюджет е примерен и зависи от броя на партньорите в проектното предложение, типа на организацията кандидат/партньор и планираните дейности, в зависимост от което се определя и режимът на държавни помощи (непомощ или de minimis). Примерът  предвижда, че кандидатът e общ.училище, Партньор 1 ЮЛНЦ  и съответно в </t>
    </r>
    <r>
      <rPr>
        <b/>
        <i/>
        <sz val="11"/>
        <color rgb="FFC00000"/>
        <rFont val="Calibri"/>
        <family val="2"/>
        <charset val="204"/>
        <scheme val="minor"/>
      </rPr>
      <t>Колона В</t>
    </r>
    <r>
      <rPr>
        <i/>
        <sz val="11"/>
        <color rgb="FFC00000"/>
        <rFont val="Calibri"/>
        <family val="2"/>
        <charset val="204"/>
        <scheme val="minor"/>
      </rPr>
      <t xml:space="preserve"> всеки разход е обвързан към данните от Таблица 1 при тези условия.
Кандидатът следва да въведе в ИСУН само релевантните бюджетни редове от трето ниво, в зависимост от параметрите на своето проектно предложение.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</si>
</sst>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i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20"/>
      <color rgb="FF00B050"/>
      <name val="Wingdings 2"/>
      <family val="1"/>
      <charset val="2"/>
    </font>
    <font>
      <b/>
      <u/>
      <sz val="11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sz val="8"/>
      <name val="Calibri"/>
      <family val="2"/>
      <scheme val="minor"/>
    </font>
    <font>
      <b/>
      <i/>
      <sz val="11"/>
      <color rgb="FFFF0000"/>
      <name val="Calibri"/>
      <family val="2"/>
      <charset val="204"/>
      <scheme val="minor"/>
    </font>
    <font>
      <i/>
      <sz val="11"/>
      <color rgb="FF0070C0"/>
      <name val="Calibri"/>
      <family val="2"/>
      <charset val="204"/>
      <scheme val="minor"/>
    </font>
    <font>
      <b/>
      <sz val="20"/>
      <color rgb="FF0070C0"/>
      <name val="Wingdings 2"/>
      <family val="1"/>
      <charset val="2"/>
    </font>
    <font>
      <b/>
      <sz val="20"/>
      <color rgb="FF002060"/>
      <name val="Wingdings 2"/>
      <family val="1"/>
      <charset val="2"/>
    </font>
    <font>
      <b/>
      <sz val="24"/>
      <color rgb="FF002060"/>
      <name val="Wingdings 2"/>
      <family val="1"/>
      <charset val="2"/>
    </font>
    <font>
      <b/>
      <sz val="24"/>
      <color rgb="FF00B050"/>
      <name val="Wingdings 2"/>
      <family val="1"/>
      <charset val="2"/>
    </font>
    <font>
      <sz val="11"/>
      <color rgb="FF00B05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24"/>
      <color rgb="FF0070C0"/>
      <name val="Wingdings 2"/>
      <family val="1"/>
      <charset val="2"/>
    </font>
    <font>
      <i/>
      <sz val="11"/>
      <color rgb="FFC00000"/>
      <name val="Calibri"/>
      <family val="2"/>
      <charset val="204"/>
      <scheme val="minor"/>
    </font>
    <font>
      <sz val="11"/>
      <color rgb="FFC00000"/>
      <name val="Calibri"/>
      <family val="2"/>
      <scheme val="minor"/>
    </font>
    <font>
      <sz val="11"/>
      <color rgb="FFC00000"/>
      <name val="Calibri"/>
      <family val="2"/>
      <charset val="204"/>
      <scheme val="minor"/>
    </font>
    <font>
      <b/>
      <sz val="11"/>
      <color rgb="FFC00000"/>
      <name val="Calibri"/>
      <family val="2"/>
      <charset val="204"/>
      <scheme val="minor"/>
    </font>
    <font>
      <i/>
      <sz val="11"/>
      <color rgb="FFC00000"/>
      <name val="Calibri"/>
      <family val="2"/>
      <charset val="204"/>
    </font>
    <font>
      <b/>
      <i/>
      <sz val="11"/>
      <color rgb="FFC00000"/>
      <name val="Calibri"/>
      <family val="2"/>
      <charset val="204"/>
    </font>
    <font>
      <b/>
      <sz val="11"/>
      <color rgb="FF0070C0"/>
      <name val="Calibri"/>
      <family val="2"/>
      <charset val="204"/>
      <scheme val="minor"/>
    </font>
    <font>
      <b/>
      <i/>
      <sz val="11"/>
      <color rgb="FF0070C0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rgb="FF002060"/>
      <name val="Wingdings 2"/>
      <family val="1"/>
      <charset val="2"/>
    </font>
    <font>
      <b/>
      <i/>
      <sz val="11"/>
      <color rgb="FFC00000"/>
      <name val="Calibri"/>
      <family val="2"/>
      <charset val="204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 applyFill="1"/>
    <xf numFmtId="2" fontId="12" fillId="0" borderId="1" xfId="0" applyNumberFormat="1" applyFont="1" applyFill="1" applyBorder="1" applyAlignment="1">
      <alignment horizontal="left" vertical="center" wrapText="1"/>
    </xf>
    <xf numFmtId="0" fontId="10" fillId="0" borderId="0" xfId="0" applyFont="1"/>
    <xf numFmtId="3" fontId="10" fillId="0" borderId="1" xfId="0" applyNumberFormat="1" applyFont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Border="1"/>
    <xf numFmtId="0" fontId="0" fillId="0" borderId="0" xfId="0" applyFill="1" applyBorder="1"/>
    <xf numFmtId="0" fontId="11" fillId="0" borderId="0" xfId="0" applyFont="1" applyFill="1" applyAlignment="1">
      <alignment vertical="center" wrapText="1"/>
    </xf>
    <xf numFmtId="0" fontId="11" fillId="3" borderId="1" xfId="0" applyFont="1" applyFill="1" applyBorder="1"/>
    <xf numFmtId="0" fontId="10" fillId="2" borderId="1" xfId="0" applyFont="1" applyFill="1" applyBorder="1" applyAlignment="1">
      <alignment horizontal="center" vertical="center"/>
    </xf>
    <xf numFmtId="9" fontId="10" fillId="2" borderId="1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/>
    </xf>
    <xf numFmtId="3" fontId="14" fillId="2" borderId="1" xfId="0" applyNumberFormat="1" applyFont="1" applyFill="1" applyBorder="1" applyAlignment="1">
      <alignment horizontal="center" vertical="center"/>
    </xf>
    <xf numFmtId="0" fontId="11" fillId="5" borderId="0" xfId="0" applyFont="1" applyFill="1" applyAlignment="1">
      <alignment vertical="center" wrapText="1"/>
    </xf>
    <xf numFmtId="0" fontId="11" fillId="6" borderId="0" xfId="0" applyFont="1" applyFill="1" applyAlignment="1">
      <alignment vertical="center" wrapText="1"/>
    </xf>
    <xf numFmtId="0" fontId="17" fillId="5" borderId="0" xfId="0" applyFont="1" applyFill="1" applyAlignment="1">
      <alignment horizontal="center" vertical="center"/>
    </xf>
    <xf numFmtId="0" fontId="11" fillId="6" borderId="0" xfId="0" applyFont="1" applyFill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1" fontId="10" fillId="2" borderId="1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Alignment="1">
      <alignment horizontal="center" vertical="center"/>
    </xf>
    <xf numFmtId="3" fontId="18" fillId="2" borderId="1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20" fillId="0" borderId="0" xfId="0" applyFont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4" fillId="0" borderId="0" xfId="0" applyFont="1"/>
    <xf numFmtId="0" fontId="18" fillId="0" borderId="1" xfId="0" applyFont="1" applyFill="1" applyBorder="1" applyAlignment="1">
      <alignment vertical="top" wrapText="1"/>
    </xf>
    <xf numFmtId="3" fontId="10" fillId="7" borderId="1" xfId="0" applyNumberFormat="1" applyFont="1" applyFill="1" applyBorder="1" applyAlignment="1">
      <alignment horizontal="center" vertical="center"/>
    </xf>
    <xf numFmtId="3" fontId="10" fillId="8" borderId="1" xfId="0" applyNumberFormat="1" applyFont="1" applyFill="1" applyBorder="1" applyAlignment="1">
      <alignment horizontal="center" vertical="center"/>
    </xf>
    <xf numFmtId="0" fontId="18" fillId="0" borderId="1" xfId="0" applyFont="1" applyBorder="1"/>
    <xf numFmtId="0" fontId="18" fillId="7" borderId="1" xfId="0" applyFont="1" applyFill="1" applyBorder="1"/>
    <xf numFmtId="3" fontId="0" fillId="2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1" fillId="0" borderId="1" xfId="0" applyFont="1" applyBorder="1" applyAlignment="1">
      <alignment horizontal="left" vertical="top" wrapText="1"/>
    </xf>
    <xf numFmtId="0" fontId="10" fillId="2" borderId="1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top" wrapText="1"/>
    </xf>
    <xf numFmtId="3" fontId="0" fillId="2" borderId="6" xfId="0" applyNumberForma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top"/>
    </xf>
    <xf numFmtId="0" fontId="0" fillId="3" borderId="1" xfId="0" applyFill="1" applyBorder="1" applyAlignment="1">
      <alignment horizontal="center" vertical="top"/>
    </xf>
    <xf numFmtId="0" fontId="0" fillId="3" borderId="1" xfId="0" applyFill="1" applyBorder="1" applyAlignment="1">
      <alignment horizontal="center" vertical="top" wrapText="1"/>
    </xf>
    <xf numFmtId="0" fontId="3" fillId="3" borderId="1" xfId="0" applyFont="1" applyFill="1" applyBorder="1"/>
    <xf numFmtId="2" fontId="12" fillId="3" borderId="1" xfId="0" applyNumberFormat="1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vertical="center"/>
    </xf>
    <xf numFmtId="0" fontId="16" fillId="3" borderId="1" xfId="0" applyFont="1" applyFill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/>
    </xf>
    <xf numFmtId="0" fontId="16" fillId="0" borderId="1" xfId="0" applyFont="1" applyFill="1" applyBorder="1" applyAlignment="1">
      <alignment vertical="top" wrapText="1"/>
    </xf>
    <xf numFmtId="0" fontId="11" fillId="3" borderId="2" xfId="0" applyFont="1" applyFill="1" applyBorder="1" applyAlignment="1">
      <alignment vertical="top"/>
    </xf>
    <xf numFmtId="0" fontId="11" fillId="0" borderId="2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wrapText="1"/>
    </xf>
    <xf numFmtId="0" fontId="19" fillId="0" borderId="1" xfId="0" applyFont="1" applyBorder="1"/>
    <xf numFmtId="3" fontId="10" fillId="11" borderId="1" xfId="0" applyNumberFormat="1" applyFont="1" applyFill="1" applyBorder="1" applyAlignment="1">
      <alignment horizontal="center" vertical="center"/>
    </xf>
    <xf numFmtId="3" fontId="10" fillId="3" borderId="1" xfId="0" applyNumberFormat="1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vertical="top" wrapText="1"/>
    </xf>
    <xf numFmtId="0" fontId="3" fillId="8" borderId="0" xfId="0" applyFont="1" applyFill="1" applyBorder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1" fillId="0" borderId="0" xfId="0" applyFont="1" applyAlignment="1">
      <alignment vertical="center" wrapText="1"/>
    </xf>
    <xf numFmtId="0" fontId="32" fillId="0" borderId="0" xfId="0" applyFont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0" fillId="3" borderId="1" xfId="0" applyFill="1" applyBorder="1" applyAlignment="1">
      <alignment horizontal="left" vertical="top"/>
    </xf>
    <xf numFmtId="0" fontId="7" fillId="8" borderId="2" xfId="0" applyFont="1" applyFill="1" applyBorder="1" applyAlignment="1">
      <alignment horizontal="center" vertical="center"/>
    </xf>
    <xf numFmtId="0" fontId="3" fillId="0" borderId="0" xfId="0" applyFont="1" applyFill="1"/>
    <xf numFmtId="0" fontId="0" fillId="2" borderId="10" xfId="0" applyFill="1" applyBorder="1" applyAlignment="1">
      <alignment horizontal="center" vertical="center" wrapText="1"/>
    </xf>
    <xf numFmtId="0" fontId="3" fillId="3" borderId="2" xfId="0" applyFont="1" applyFill="1" applyBorder="1"/>
    <xf numFmtId="0" fontId="10" fillId="2" borderId="2" xfId="0" applyFont="1" applyFill="1" applyBorder="1"/>
    <xf numFmtId="0" fontId="3" fillId="0" borderId="2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top" wrapText="1"/>
    </xf>
    <xf numFmtId="0" fontId="0" fillId="9" borderId="10" xfId="0" applyFill="1" applyBorder="1" applyAlignment="1">
      <alignment horizontal="center" vertical="center"/>
    </xf>
    <xf numFmtId="0" fontId="0" fillId="9" borderId="2" xfId="0" applyFill="1" applyBorder="1" applyAlignment="1">
      <alignment horizontal="center" vertical="center"/>
    </xf>
    <xf numFmtId="2" fontId="12" fillId="3" borderId="2" xfId="0" applyNumberFormat="1" applyFont="1" applyFill="1" applyBorder="1" applyAlignment="1">
      <alignment horizontal="left" vertical="center"/>
    </xf>
    <xf numFmtId="0" fontId="7" fillId="9" borderId="2" xfId="0" applyFont="1" applyFill="1" applyBorder="1" applyAlignment="1">
      <alignment horizontal="center" vertical="center"/>
    </xf>
    <xf numFmtId="0" fontId="7" fillId="9" borderId="2" xfId="0" applyFont="1" applyFill="1" applyBorder="1" applyAlignment="1">
      <alignment horizontal="center" vertical="center" wrapText="1"/>
    </xf>
    <xf numFmtId="0" fontId="0" fillId="3" borderId="14" xfId="0" applyFill="1" applyBorder="1" applyAlignment="1">
      <alignment horizontal="left" vertical="top" wrapText="1"/>
    </xf>
    <xf numFmtId="0" fontId="0" fillId="3" borderId="16" xfId="0" applyFill="1" applyBorder="1" applyAlignment="1">
      <alignment horizontal="center" vertical="top" wrapText="1"/>
    </xf>
    <xf numFmtId="0" fontId="0" fillId="2" borderId="17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 wrapText="1"/>
    </xf>
    <xf numFmtId="2" fontId="12" fillId="3" borderId="14" xfId="0" applyNumberFormat="1" applyFont="1" applyFill="1" applyBorder="1" applyAlignment="1">
      <alignment horizontal="left" vertical="center"/>
    </xf>
    <xf numFmtId="0" fontId="3" fillId="3" borderId="16" xfId="0" applyFont="1" applyFill="1" applyBorder="1"/>
    <xf numFmtId="0" fontId="7" fillId="2" borderId="14" xfId="0" applyFont="1" applyFill="1" applyBorder="1" applyAlignment="1">
      <alignment horizontal="center" vertical="center"/>
    </xf>
    <xf numFmtId="0" fontId="10" fillId="2" borderId="16" xfId="0" applyFont="1" applyFill="1" applyBorder="1"/>
    <xf numFmtId="0" fontId="3" fillId="0" borderId="14" xfId="0" applyFont="1" applyFill="1" applyBorder="1" applyAlignment="1">
      <alignment horizontal="center" vertical="center"/>
    </xf>
    <xf numFmtId="0" fontId="3" fillId="3" borderId="14" xfId="0" applyFont="1" applyFill="1" applyBorder="1"/>
    <xf numFmtId="0" fontId="0" fillId="3" borderId="14" xfId="0" applyFill="1" applyBorder="1" applyAlignment="1">
      <alignment horizontal="center" vertical="top" wrapText="1"/>
    </xf>
    <xf numFmtId="0" fontId="0" fillId="2" borderId="17" xfId="0" applyFill="1" applyBorder="1" applyAlignment="1">
      <alignment horizontal="center" vertical="center" wrapText="1"/>
    </xf>
    <xf numFmtId="0" fontId="10" fillId="2" borderId="14" xfId="0" applyFont="1" applyFill="1" applyBorder="1"/>
    <xf numFmtId="0" fontId="10" fillId="2" borderId="7" xfId="0" applyFont="1" applyFill="1" applyBorder="1"/>
    <xf numFmtId="0" fontId="8" fillId="0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vertical="top"/>
    </xf>
    <xf numFmtId="0" fontId="3" fillId="3" borderId="2" xfId="0" applyFont="1" applyFill="1" applyBorder="1" applyAlignment="1">
      <alignment vertical="top"/>
    </xf>
    <xf numFmtId="0" fontId="11" fillId="3" borderId="1" xfId="0" applyFont="1" applyFill="1" applyBorder="1" applyAlignment="1">
      <alignment vertical="top" wrapText="1"/>
    </xf>
    <xf numFmtId="10" fontId="10" fillId="0" borderId="0" xfId="0" applyNumberFormat="1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10" fontId="10" fillId="0" borderId="1" xfId="0" applyNumberFormat="1" applyFont="1" applyFill="1" applyBorder="1" applyAlignment="1">
      <alignment horizontal="center" vertical="center"/>
    </xf>
    <xf numFmtId="10" fontId="10" fillId="3" borderId="1" xfId="0" applyNumberFormat="1" applyFont="1" applyFill="1" applyBorder="1" applyAlignment="1">
      <alignment horizontal="center" vertical="center"/>
    </xf>
    <xf numFmtId="10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4" fontId="6" fillId="5" borderId="1" xfId="0" applyNumberFormat="1" applyFont="1" applyFill="1" applyBorder="1" applyAlignment="1">
      <alignment horizontal="center" vertical="center"/>
    </xf>
    <xf numFmtId="0" fontId="16" fillId="3" borderId="1" xfId="0" applyFont="1" applyFill="1" applyBorder="1"/>
    <xf numFmtId="0" fontId="3" fillId="0" borderId="0" xfId="0" applyFont="1"/>
    <xf numFmtId="0" fontId="10" fillId="8" borderId="1" xfId="0" applyFont="1" applyFill="1" applyBorder="1" applyAlignment="1">
      <alignment horizontal="center" vertical="center"/>
    </xf>
    <xf numFmtId="0" fontId="33" fillId="0" borderId="0" xfId="0" applyFont="1" applyAlignment="1">
      <alignment horizontal="center" vertical="center" wrapText="1"/>
    </xf>
    <xf numFmtId="0" fontId="35" fillId="0" borderId="0" xfId="0" applyFont="1"/>
    <xf numFmtId="3" fontId="36" fillId="3" borderId="1" xfId="0" applyNumberFormat="1" applyFont="1" applyFill="1" applyBorder="1" applyAlignment="1">
      <alignment horizontal="center" vertical="center"/>
    </xf>
    <xf numFmtId="0" fontId="9" fillId="0" borderId="0" xfId="0" applyFont="1" applyFill="1"/>
    <xf numFmtId="0" fontId="0" fillId="0" borderId="14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10" fillId="0" borderId="16" xfId="0" applyFont="1" applyFill="1" applyBorder="1"/>
    <xf numFmtId="0" fontId="0" fillId="0" borderId="2" xfId="0" applyFill="1" applyBorder="1" applyAlignment="1">
      <alignment horizontal="center" vertical="center" wrapText="1"/>
    </xf>
    <xf numFmtId="0" fontId="3" fillId="0" borderId="2" xfId="0" applyFont="1" applyFill="1" applyBorder="1"/>
    <xf numFmtId="0" fontId="3" fillId="0" borderId="16" xfId="0" applyFont="1" applyFill="1" applyBorder="1"/>
    <xf numFmtId="0" fontId="34" fillId="0" borderId="0" xfId="0" applyFont="1" applyFill="1" applyAlignment="1">
      <alignment horizontal="center" vertical="center" wrapText="1"/>
    </xf>
    <xf numFmtId="0" fontId="36" fillId="0" borderId="0" xfId="0" applyFont="1" applyFill="1"/>
    <xf numFmtId="4" fontId="0" fillId="2" borderId="17" xfId="0" applyNumberFormat="1" applyFill="1" applyBorder="1" applyAlignment="1">
      <alignment horizontal="center" vertical="center"/>
    </xf>
    <xf numFmtId="4" fontId="0" fillId="2" borderId="6" xfId="0" applyNumberFormat="1" applyFill="1" applyBorder="1" applyAlignment="1">
      <alignment horizontal="center" vertical="center" wrapText="1"/>
    </xf>
    <xf numFmtId="4" fontId="0" fillId="2" borderId="10" xfId="0" applyNumberFormat="1" applyFill="1" applyBorder="1" applyAlignment="1">
      <alignment horizontal="center" vertical="center" wrapText="1"/>
    </xf>
    <xf numFmtId="4" fontId="0" fillId="2" borderId="17" xfId="0" applyNumberFormat="1" applyFill="1" applyBorder="1" applyAlignment="1">
      <alignment horizontal="center" vertical="center" wrapText="1"/>
    </xf>
    <xf numFmtId="4" fontId="0" fillId="2" borderId="18" xfId="0" applyNumberFormat="1" applyFill="1" applyBorder="1" applyAlignment="1">
      <alignment horizontal="center" vertical="center" wrapText="1"/>
    </xf>
    <xf numFmtId="4" fontId="0" fillId="0" borderId="14" xfId="0" applyNumberFormat="1" applyFill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4" fontId="0" fillId="0" borderId="2" xfId="0" applyNumberFormat="1" applyFill="1" applyBorder="1" applyAlignment="1">
      <alignment horizontal="center" vertical="center" wrapText="1"/>
    </xf>
    <xf numFmtId="4" fontId="0" fillId="0" borderId="14" xfId="0" applyNumberFormat="1" applyFill="1" applyBorder="1" applyAlignment="1">
      <alignment horizontal="center" vertical="center" wrapText="1"/>
    </xf>
    <xf numFmtId="4" fontId="0" fillId="0" borderId="16" xfId="0" applyNumberFormat="1" applyFill="1" applyBorder="1" applyAlignment="1">
      <alignment horizontal="center" vertical="center" wrapText="1"/>
    </xf>
    <xf numFmtId="4" fontId="0" fillId="9" borderId="10" xfId="0" applyNumberFormat="1" applyFill="1" applyBorder="1" applyAlignment="1">
      <alignment horizontal="center" vertical="center"/>
    </xf>
    <xf numFmtId="4" fontId="0" fillId="9" borderId="2" xfId="0" applyNumberFormat="1" applyFill="1" applyBorder="1" applyAlignment="1">
      <alignment horizontal="center" vertical="center"/>
    </xf>
    <xf numFmtId="4" fontId="7" fillId="9" borderId="2" xfId="0" applyNumberFormat="1" applyFont="1" applyFill="1" applyBorder="1" applyAlignment="1">
      <alignment horizontal="center" vertical="center"/>
    </xf>
    <xf numFmtId="4" fontId="7" fillId="2" borderId="14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/>
    <xf numFmtId="4" fontId="10" fillId="2" borderId="2" xfId="0" applyNumberFormat="1" applyFont="1" applyFill="1" applyBorder="1"/>
    <xf numFmtId="4" fontId="10" fillId="2" borderId="14" xfId="0" applyNumberFormat="1" applyFont="1" applyFill="1" applyBorder="1"/>
    <xf numFmtId="4" fontId="10" fillId="2" borderId="16" xfId="0" applyNumberFormat="1" applyFont="1" applyFill="1" applyBorder="1"/>
    <xf numFmtId="4" fontId="10" fillId="2" borderId="14" xfId="0" applyNumberFormat="1" applyFont="1" applyFill="1" applyBorder="1" applyAlignment="1">
      <alignment horizontal="center" vertical="center"/>
    </xf>
    <xf numFmtId="4" fontId="3" fillId="0" borderId="14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4" fontId="3" fillId="0" borderId="2" xfId="0" applyNumberFormat="1" applyFont="1" applyFill="1" applyBorder="1"/>
    <xf numFmtId="4" fontId="3" fillId="0" borderId="16" xfId="0" applyNumberFormat="1" applyFont="1" applyFill="1" applyBorder="1"/>
    <xf numFmtId="4" fontId="10" fillId="0" borderId="16" xfId="0" applyNumberFormat="1" applyFont="1" applyFill="1" applyBorder="1"/>
    <xf numFmtId="4" fontId="7" fillId="9" borderId="2" xfId="0" applyNumberFormat="1" applyFont="1" applyFill="1" applyBorder="1" applyAlignment="1">
      <alignment horizontal="center" vertical="center" wrapText="1"/>
    </xf>
    <xf numFmtId="4" fontId="3" fillId="0" borderId="27" xfId="0" applyNumberFormat="1" applyFont="1" applyFill="1" applyBorder="1" applyAlignment="1">
      <alignment horizontal="center" vertical="center" wrapText="1"/>
    </xf>
    <xf numFmtId="4" fontId="10" fillId="2" borderId="7" xfId="0" applyNumberFormat="1" applyFont="1" applyFill="1" applyBorder="1"/>
    <xf numFmtId="4" fontId="7" fillId="8" borderId="2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top"/>
    </xf>
    <xf numFmtId="4" fontId="3" fillId="8" borderId="1" xfId="0" applyNumberFormat="1" applyFont="1" applyFill="1" applyBorder="1" applyAlignment="1">
      <alignment horizontal="center" vertical="center"/>
    </xf>
    <xf numFmtId="10" fontId="36" fillId="0" borderId="1" xfId="0" applyNumberFormat="1" applyFont="1" applyFill="1" applyBorder="1" applyAlignment="1">
      <alignment horizontal="center" vertical="center"/>
    </xf>
    <xf numFmtId="4" fontId="36" fillId="5" borderId="1" xfId="0" applyNumberFormat="1" applyFont="1" applyFill="1" applyBorder="1" applyAlignment="1">
      <alignment horizontal="center" vertical="center"/>
    </xf>
    <xf numFmtId="4" fontId="36" fillId="9" borderId="1" xfId="0" applyNumberFormat="1" applyFont="1" applyFill="1" applyBorder="1" applyAlignment="1">
      <alignment horizontal="center" vertical="center"/>
    </xf>
    <xf numFmtId="49" fontId="42" fillId="0" borderId="0" xfId="0" applyNumberFormat="1" applyFont="1" applyAlignment="1">
      <alignment horizontal="center" vertical="center"/>
    </xf>
    <xf numFmtId="49" fontId="42" fillId="0" borderId="0" xfId="0" applyNumberFormat="1" applyFont="1" applyAlignment="1">
      <alignment horizontal="left" vertical="top"/>
    </xf>
    <xf numFmtId="49" fontId="43" fillId="0" borderId="0" xfId="0" applyNumberFormat="1" applyFont="1" applyAlignment="1">
      <alignment horizontal="left" vertical="top"/>
    </xf>
    <xf numFmtId="49" fontId="43" fillId="0" borderId="0" xfId="0" applyNumberFormat="1" applyFont="1" applyAlignment="1">
      <alignment horizontal="center" vertical="center"/>
    </xf>
    <xf numFmtId="0" fontId="44" fillId="0" borderId="0" xfId="0" applyFont="1"/>
    <xf numFmtId="0" fontId="45" fillId="0" borderId="0" xfId="0" applyFont="1" applyAlignment="1">
      <alignment horizontal="center" vertical="center" wrapText="1"/>
    </xf>
    <xf numFmtId="49" fontId="43" fillId="0" borderId="0" xfId="0" applyNumberFormat="1" applyFont="1" applyAlignment="1">
      <alignment horizontal="left" vertical="center"/>
    </xf>
    <xf numFmtId="0" fontId="10" fillId="0" borderId="0" xfId="0" applyFont="1" applyFill="1" applyAlignment="1">
      <alignment horizontal="left" vertical="top"/>
    </xf>
    <xf numFmtId="4" fontId="36" fillId="8" borderId="0" xfId="0" applyNumberFormat="1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top"/>
    </xf>
    <xf numFmtId="4" fontId="10" fillId="0" borderId="0" xfId="0" applyNumberFormat="1" applyFont="1"/>
    <xf numFmtId="2" fontId="10" fillId="8" borderId="1" xfId="0" applyNumberFormat="1" applyFont="1" applyFill="1" applyBorder="1" applyAlignment="1">
      <alignment horizontal="center" vertical="center"/>
    </xf>
    <xf numFmtId="4" fontId="10" fillId="3" borderId="1" xfId="0" applyNumberFormat="1" applyFont="1" applyFill="1" applyBorder="1" applyAlignment="1">
      <alignment horizontal="center" vertical="center"/>
    </xf>
    <xf numFmtId="4" fontId="10" fillId="11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4" fontId="36" fillId="3" borderId="1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/>
    <xf numFmtId="0" fontId="18" fillId="0" borderId="0" xfId="0" applyFont="1" applyFill="1" applyBorder="1"/>
    <xf numFmtId="0" fontId="19" fillId="0" borderId="0" xfId="0" applyFont="1" applyFill="1" applyBorder="1"/>
    <xf numFmtId="0" fontId="19" fillId="0" borderId="0" xfId="0" applyFont="1" applyFill="1" applyBorder="1" applyAlignment="1">
      <alignment wrapText="1"/>
    </xf>
    <xf numFmtId="0" fontId="16" fillId="0" borderId="0" xfId="0" applyFont="1" applyFill="1" applyBorder="1"/>
    <xf numFmtId="3" fontId="37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/>
    <xf numFmtId="4" fontId="10" fillId="0" borderId="0" xfId="0" applyNumberFormat="1" applyFont="1" applyFill="1" applyBorder="1" applyAlignment="1">
      <alignment horizontal="center" vertical="center"/>
    </xf>
    <xf numFmtId="0" fontId="35" fillId="0" borderId="0" xfId="0" applyFont="1" applyFill="1" applyBorder="1"/>
    <xf numFmtId="3" fontId="10" fillId="5" borderId="1" xfId="0" applyNumberFormat="1" applyFont="1" applyFill="1" applyBorder="1" applyAlignment="1">
      <alignment horizontal="center" vertical="center"/>
    </xf>
    <xf numFmtId="0" fontId="2" fillId="8" borderId="1" xfId="0" applyFont="1" applyFill="1" applyBorder="1" applyAlignment="1">
      <alignment wrapText="1"/>
    </xf>
    <xf numFmtId="0" fontId="2" fillId="8" borderId="1" xfId="0" applyFont="1" applyFill="1" applyBorder="1"/>
    <xf numFmtId="0" fontId="18" fillId="0" borderId="1" xfId="0" applyFont="1" applyBorder="1" applyAlignment="1"/>
    <xf numFmtId="0" fontId="4" fillId="7" borderId="1" xfId="0" applyFont="1" applyFill="1" applyBorder="1"/>
    <xf numFmtId="0" fontId="9" fillId="8" borderId="1" xfId="0" applyFont="1" applyFill="1" applyBorder="1"/>
    <xf numFmtId="0" fontId="36" fillId="0" borderId="0" xfId="0" applyFont="1"/>
    <xf numFmtId="4" fontId="10" fillId="7" borderId="1" xfId="0" applyNumberFormat="1" applyFont="1" applyFill="1" applyBorder="1" applyAlignment="1">
      <alignment horizontal="center" vertical="center"/>
    </xf>
    <xf numFmtId="4" fontId="10" fillId="8" borderId="1" xfId="0" applyNumberFormat="1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vertical="center" wrapText="1"/>
    </xf>
    <xf numFmtId="0" fontId="10" fillId="0" borderId="0" xfId="0" applyFont="1" applyFill="1" applyAlignment="1"/>
    <xf numFmtId="0" fontId="10" fillId="0" borderId="4" xfId="0" applyFont="1" applyFill="1" applyBorder="1" applyAlignment="1"/>
    <xf numFmtId="0" fontId="10" fillId="0" borderId="0" xfId="0" applyFont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2" fillId="0" borderId="0" xfId="0" applyFont="1" applyBorder="1" applyAlignment="1"/>
    <xf numFmtId="0" fontId="10" fillId="0" borderId="0" xfId="0" applyFont="1" applyBorder="1" applyAlignment="1"/>
    <xf numFmtId="0" fontId="11" fillId="6" borderId="8" xfId="0" applyFont="1" applyFill="1" applyBorder="1" applyAlignment="1">
      <alignment vertical="center" wrapText="1"/>
    </xf>
    <xf numFmtId="0" fontId="11" fillId="6" borderId="3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2" borderId="19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10" fillId="13" borderId="2" xfId="0" applyFont="1" applyFill="1" applyBorder="1" applyAlignment="1">
      <alignment horizontal="center"/>
    </xf>
    <xf numFmtId="0" fontId="10" fillId="13" borderId="15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 vertical="top"/>
    </xf>
    <xf numFmtId="0" fontId="3" fillId="3" borderId="3" xfId="0" applyFont="1" applyFill="1" applyBorder="1" applyAlignment="1">
      <alignment horizontal="center" vertical="top"/>
    </xf>
    <xf numFmtId="0" fontId="3" fillId="3" borderId="2" xfId="0" applyFont="1" applyFill="1" applyBorder="1" applyAlignment="1">
      <alignment horizontal="center" vertical="top"/>
    </xf>
    <xf numFmtId="0" fontId="3" fillId="3" borderId="15" xfId="0" applyFont="1" applyFill="1" applyBorder="1" applyAlignment="1">
      <alignment horizontal="center" vertical="top"/>
    </xf>
    <xf numFmtId="0" fontId="3" fillId="12" borderId="9" xfId="0" applyFont="1" applyFill="1" applyBorder="1" applyAlignment="1">
      <alignment horizontal="center"/>
    </xf>
    <xf numFmtId="0" fontId="10" fillId="12" borderId="31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10" fillId="2" borderId="15" xfId="0" applyFont="1" applyFill="1" applyBorder="1" applyAlignment="1">
      <alignment horizontal="center"/>
    </xf>
    <xf numFmtId="0" fontId="36" fillId="0" borderId="0" xfId="0" applyFont="1" applyFill="1" applyBorder="1" applyAlignment="1">
      <alignment horizontal="left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12" borderId="28" xfId="0" applyFont="1" applyFill="1" applyBorder="1" applyAlignment="1">
      <alignment horizontal="center" vertical="center"/>
    </xf>
    <xf numFmtId="0" fontId="3" fillId="12" borderId="29" xfId="0" applyFont="1" applyFill="1" applyBorder="1" applyAlignment="1">
      <alignment horizontal="center" vertical="center"/>
    </xf>
    <xf numFmtId="0" fontId="3" fillId="12" borderId="28" xfId="0" applyFont="1" applyFill="1" applyBorder="1" applyAlignment="1">
      <alignment horizontal="center"/>
    </xf>
    <xf numFmtId="0" fontId="10" fillId="12" borderId="23" xfId="0" applyFont="1" applyFill="1" applyBorder="1" applyAlignment="1">
      <alignment horizontal="center"/>
    </xf>
    <xf numFmtId="0" fontId="3" fillId="12" borderId="30" xfId="0" applyFont="1" applyFill="1" applyBorder="1" applyAlignment="1">
      <alignment horizontal="center"/>
    </xf>
    <xf numFmtId="0" fontId="10" fillId="12" borderId="11" xfId="0" applyFont="1" applyFill="1" applyBorder="1" applyAlignment="1">
      <alignment horizontal="center"/>
    </xf>
    <xf numFmtId="0" fontId="10" fillId="2" borderId="20" xfId="0" applyFont="1" applyFill="1" applyBorder="1" applyAlignment="1">
      <alignment horizontal="center"/>
    </xf>
    <xf numFmtId="0" fontId="10" fillId="2" borderId="26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0" fontId="3" fillId="0" borderId="19" xfId="0" applyFont="1" applyFill="1" applyBorder="1" applyAlignment="1">
      <alignment horizontal="center" vertical="center"/>
    </xf>
    <xf numFmtId="0" fontId="36" fillId="0" borderId="2" xfId="0" applyFont="1" applyFill="1" applyBorder="1" applyAlignment="1">
      <alignment horizontal="center" vertical="center" wrapText="1"/>
    </xf>
    <xf numFmtId="0" fontId="36" fillId="0" borderId="15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11" fillId="10" borderId="21" xfId="0" applyFont="1" applyFill="1" applyBorder="1" applyAlignment="1">
      <alignment horizontal="center" vertical="top" wrapText="1"/>
    </xf>
    <xf numFmtId="0" fontId="11" fillId="10" borderId="22" xfId="0" applyFont="1" applyFill="1" applyBorder="1" applyAlignment="1">
      <alignment horizontal="center" vertical="top"/>
    </xf>
    <xf numFmtId="0" fontId="11" fillId="10" borderId="23" xfId="0" applyFont="1" applyFill="1" applyBorder="1" applyAlignment="1">
      <alignment horizontal="center" vertical="top"/>
    </xf>
    <xf numFmtId="0" fontId="11" fillId="0" borderId="19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6" fillId="10" borderId="7" xfId="0" applyFont="1" applyFill="1" applyBorder="1" applyAlignment="1">
      <alignment horizontal="center" vertical="top" wrapText="1"/>
    </xf>
    <xf numFmtId="0" fontId="16" fillId="10" borderId="6" xfId="0" applyFont="1" applyFill="1" applyBorder="1" applyAlignment="1">
      <alignment horizontal="center" vertical="top" wrapText="1"/>
    </xf>
    <xf numFmtId="0" fontId="17" fillId="10" borderId="7" xfId="0" applyFont="1" applyFill="1" applyBorder="1" applyAlignment="1">
      <alignment horizontal="center" vertical="top"/>
    </xf>
    <xf numFmtId="0" fontId="17" fillId="10" borderId="5" xfId="0" applyFont="1" applyFill="1" applyBorder="1" applyAlignment="1">
      <alignment horizontal="center" vertical="top"/>
    </xf>
    <xf numFmtId="0" fontId="11" fillId="10" borderId="7" xfId="0" applyFont="1" applyFill="1" applyBorder="1" applyAlignment="1">
      <alignment horizontal="center" vertical="top" wrapText="1"/>
    </xf>
    <xf numFmtId="0" fontId="11" fillId="10" borderId="5" xfId="0" applyFont="1" applyFill="1" applyBorder="1" applyAlignment="1">
      <alignment horizontal="center" vertical="top" wrapText="1"/>
    </xf>
    <xf numFmtId="0" fontId="11" fillId="10" borderId="9" xfId="0" applyFont="1" applyFill="1" applyBorder="1" applyAlignment="1">
      <alignment horizontal="center" vertical="top" wrapText="1"/>
    </xf>
    <xf numFmtId="0" fontId="11" fillId="10" borderId="4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11" fillId="10" borderId="12" xfId="0" applyFont="1" applyFill="1" applyBorder="1" applyAlignment="1">
      <alignment horizontal="center" vertical="top"/>
    </xf>
    <xf numFmtId="0" fontId="11" fillId="10" borderId="13" xfId="0" applyFont="1" applyFill="1" applyBorder="1" applyAlignment="1">
      <alignment horizontal="center" vertical="top"/>
    </xf>
    <xf numFmtId="0" fontId="11" fillId="0" borderId="15" xfId="0" applyFont="1" applyFill="1" applyBorder="1" applyAlignment="1">
      <alignment horizontal="center" vertical="top" wrapText="1"/>
    </xf>
    <xf numFmtId="0" fontId="11" fillId="0" borderId="14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10" borderId="2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/>
    </xf>
    <xf numFmtId="0" fontId="10" fillId="2" borderId="8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1" fillId="4" borderId="1" xfId="0" applyFont="1" applyFill="1" applyBorder="1" applyAlignment="1">
      <alignment horizontal="left" vertical="center"/>
    </xf>
    <xf numFmtId="0" fontId="7" fillId="2" borderId="24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/>
    </xf>
    <xf numFmtId="4" fontId="10" fillId="0" borderId="2" xfId="0" applyNumberFormat="1" applyFont="1" applyFill="1" applyBorder="1" applyAlignment="1">
      <alignment horizontal="center"/>
    </xf>
    <xf numFmtId="4" fontId="10" fillId="0" borderId="3" xfId="0" applyNumberFormat="1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 vertical="center"/>
    </xf>
    <xf numFmtId="4" fontId="36" fillId="0" borderId="1" xfId="0" applyNumberFormat="1" applyFont="1" applyFill="1" applyBorder="1" applyAlignment="1">
      <alignment horizontal="center" vertical="center"/>
    </xf>
    <xf numFmtId="4" fontId="36" fillId="0" borderId="1" xfId="0" applyNumberFormat="1" applyFont="1" applyFill="1" applyBorder="1" applyAlignment="1">
      <alignment horizontal="center"/>
    </xf>
    <xf numFmtId="4" fontId="7" fillId="2" borderId="24" xfId="0" applyNumberFormat="1" applyFont="1" applyFill="1" applyBorder="1" applyAlignment="1">
      <alignment horizontal="center" vertical="center"/>
    </xf>
    <xf numFmtId="4" fontId="7" fillId="2" borderId="25" xfId="0" applyNumberFormat="1" applyFont="1" applyFill="1" applyBorder="1" applyAlignment="1">
      <alignment horizontal="center" vertical="center"/>
    </xf>
    <xf numFmtId="4" fontId="10" fillId="2" borderId="20" xfId="0" applyNumberFormat="1" applyFont="1" applyFill="1" applyBorder="1" applyAlignment="1">
      <alignment horizontal="center"/>
    </xf>
    <xf numFmtId="4" fontId="10" fillId="2" borderId="26" xfId="0" applyNumberFormat="1" applyFont="1" applyFill="1" applyBorder="1" applyAlignment="1">
      <alignment horizontal="center"/>
    </xf>
    <xf numFmtId="4" fontId="10" fillId="2" borderId="19" xfId="0" applyNumberFormat="1" applyFont="1" applyFill="1" applyBorder="1" applyAlignment="1">
      <alignment horizontal="center"/>
    </xf>
    <xf numFmtId="4" fontId="10" fillId="2" borderId="3" xfId="0" applyNumberFormat="1" applyFont="1" applyFill="1" applyBorder="1" applyAlignment="1">
      <alignment horizontal="center"/>
    </xf>
    <xf numFmtId="4" fontId="10" fillId="2" borderId="2" xfId="0" applyNumberFormat="1" applyFont="1" applyFill="1" applyBorder="1" applyAlignment="1">
      <alignment horizontal="center"/>
    </xf>
    <xf numFmtId="4" fontId="10" fillId="2" borderId="15" xfId="0" applyNumberFormat="1" applyFont="1" applyFill="1" applyBorder="1" applyAlignment="1">
      <alignment horizontal="center"/>
    </xf>
    <xf numFmtId="4" fontId="7" fillId="2" borderId="19" xfId="0" applyNumberFormat="1" applyFont="1" applyFill="1" applyBorder="1" applyAlignment="1">
      <alignment horizontal="center" vertical="center"/>
    </xf>
    <xf numFmtId="4" fontId="7" fillId="2" borderId="3" xfId="0" applyNumberFormat="1" applyFont="1" applyFill="1" applyBorder="1" applyAlignment="1">
      <alignment horizontal="center" vertical="center"/>
    </xf>
    <xf numFmtId="4" fontId="10" fillId="13" borderId="2" xfId="0" applyNumberFormat="1" applyFont="1" applyFill="1" applyBorder="1" applyAlignment="1">
      <alignment horizontal="center"/>
    </xf>
    <xf numFmtId="4" fontId="10" fillId="13" borderId="15" xfId="0" applyNumberFormat="1" applyFont="1" applyFill="1" applyBorder="1" applyAlignment="1">
      <alignment horizontal="center"/>
    </xf>
    <xf numFmtId="4" fontId="10" fillId="2" borderId="8" xfId="0" applyNumberFormat="1" applyFont="1" applyFill="1" applyBorder="1" applyAlignment="1">
      <alignment horizontal="center"/>
    </xf>
    <xf numFmtId="0" fontId="11" fillId="10" borderId="12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2"/>
  <sheetViews>
    <sheetView topLeftCell="A25" zoomScale="90" zoomScaleNormal="90" workbookViewId="0">
      <selection activeCell="A38" sqref="A38"/>
    </sheetView>
  </sheetViews>
  <sheetFormatPr defaultRowHeight="15" x14ac:dyDescent="0.25"/>
  <cols>
    <col min="1" max="1" width="102" customWidth="1"/>
    <col min="2" max="2" width="10.28515625" style="1" customWidth="1"/>
    <col min="3" max="3" width="9.85546875" customWidth="1"/>
    <col min="4" max="4" width="10.5703125" customWidth="1"/>
    <col min="5" max="5" width="12.28515625" customWidth="1"/>
    <col min="6" max="6" width="11.85546875" customWidth="1"/>
    <col min="7" max="7" width="13.42578125" customWidth="1"/>
    <col min="8" max="8" width="13.5703125" customWidth="1"/>
    <col min="9" max="9" width="12.140625" customWidth="1"/>
    <col min="10" max="10" width="12.7109375" customWidth="1"/>
    <col min="11" max="12" width="13.7109375" customWidth="1"/>
    <col min="13" max="13" width="12.5703125" customWidth="1"/>
    <col min="14" max="14" width="12.7109375" customWidth="1"/>
    <col min="15" max="16" width="13.7109375" customWidth="1"/>
  </cols>
  <sheetData>
    <row r="1" spans="1:17" ht="59.25" customHeight="1" x14ac:dyDescent="0.25">
      <c r="A1" s="255" t="s">
        <v>85</v>
      </c>
      <c r="B1" s="257" t="s">
        <v>11</v>
      </c>
      <c r="C1" s="259" t="s">
        <v>16</v>
      </c>
      <c r="D1" s="261" t="s">
        <v>12</v>
      </c>
      <c r="E1" s="265" t="s">
        <v>28</v>
      </c>
      <c r="F1" s="266"/>
      <c r="G1" s="266"/>
      <c r="H1" s="266"/>
      <c r="I1" s="270" t="s">
        <v>29</v>
      </c>
      <c r="J1" s="251"/>
      <c r="K1" s="251"/>
      <c r="L1" s="252"/>
      <c r="M1" s="250" t="s">
        <v>30</v>
      </c>
      <c r="N1" s="251"/>
      <c r="O1" s="251"/>
      <c r="P1" s="252"/>
      <c r="Q1" s="36"/>
    </row>
    <row r="2" spans="1:17" ht="17.25" customHeight="1" x14ac:dyDescent="0.25">
      <c r="A2" s="256"/>
      <c r="B2" s="258"/>
      <c r="C2" s="260"/>
      <c r="D2" s="262"/>
      <c r="E2" s="268" t="s">
        <v>13</v>
      </c>
      <c r="F2" s="269"/>
      <c r="G2" s="263" t="s">
        <v>14</v>
      </c>
      <c r="H2" s="264"/>
      <c r="I2" s="253" t="s">
        <v>13</v>
      </c>
      <c r="J2" s="254"/>
      <c r="K2" s="263" t="s">
        <v>14</v>
      </c>
      <c r="L2" s="267"/>
      <c r="M2" s="253" t="s">
        <v>13</v>
      </c>
      <c r="N2" s="254"/>
      <c r="O2" s="263" t="s">
        <v>14</v>
      </c>
      <c r="P2" s="267"/>
    </row>
    <row r="3" spans="1:17" ht="16.5" customHeight="1" x14ac:dyDescent="0.25">
      <c r="A3" s="51" t="s">
        <v>15</v>
      </c>
      <c r="B3" s="45" t="s">
        <v>11</v>
      </c>
      <c r="C3" s="46" t="s">
        <v>20</v>
      </c>
      <c r="D3" s="83" t="s">
        <v>21</v>
      </c>
      <c r="E3" s="89" t="s">
        <v>43</v>
      </c>
      <c r="F3" s="76" t="s">
        <v>44</v>
      </c>
      <c r="G3" s="76" t="s">
        <v>45</v>
      </c>
      <c r="H3" s="83" t="s">
        <v>46</v>
      </c>
      <c r="I3" s="99" t="s">
        <v>43</v>
      </c>
      <c r="J3" s="47" t="s">
        <v>44</v>
      </c>
      <c r="K3" s="47" t="s">
        <v>45</v>
      </c>
      <c r="L3" s="90" t="s">
        <v>46</v>
      </c>
      <c r="M3" s="99" t="s">
        <v>43</v>
      </c>
      <c r="N3" s="47" t="s">
        <v>44</v>
      </c>
      <c r="O3" s="47" t="s">
        <v>45</v>
      </c>
      <c r="P3" s="90" t="s">
        <v>46</v>
      </c>
    </row>
    <row r="4" spans="1:17" ht="58.5" customHeight="1" x14ac:dyDescent="0.25">
      <c r="A4" s="52" t="s">
        <v>62</v>
      </c>
      <c r="B4" s="42"/>
      <c r="C4" s="43">
        <v>1485</v>
      </c>
      <c r="D4" s="84">
        <f>B4*C4</f>
        <v>0</v>
      </c>
      <c r="E4" s="91"/>
      <c r="F4" s="44"/>
      <c r="G4" s="44"/>
      <c r="H4" s="79"/>
      <c r="I4" s="100"/>
      <c r="J4" s="44"/>
      <c r="K4" s="44"/>
      <c r="L4" s="92"/>
      <c r="M4" s="100"/>
      <c r="N4" s="44"/>
      <c r="O4" s="44"/>
      <c r="P4" s="92"/>
    </row>
    <row r="5" spans="1:17" ht="75" x14ac:dyDescent="0.25">
      <c r="A5" s="52" t="s">
        <v>19</v>
      </c>
      <c r="B5" s="33"/>
      <c r="C5" s="34">
        <v>10</v>
      </c>
      <c r="D5" s="85">
        <f>B5*C5</f>
        <v>0</v>
      </c>
      <c r="E5" s="123"/>
      <c r="F5" s="35"/>
      <c r="G5" s="34"/>
      <c r="H5" s="128"/>
      <c r="I5" s="124"/>
      <c r="J5" s="35"/>
      <c r="K5" s="34"/>
      <c r="L5" s="126"/>
      <c r="M5" s="124"/>
      <c r="N5" s="35"/>
      <c r="O5" s="34"/>
      <c r="P5" s="126"/>
    </row>
    <row r="6" spans="1:17" ht="63" customHeight="1" x14ac:dyDescent="0.25">
      <c r="A6" s="37" t="s">
        <v>32</v>
      </c>
      <c r="B6" s="33"/>
      <c r="C6" s="34">
        <v>110</v>
      </c>
      <c r="D6" s="85">
        <f>B6*C6</f>
        <v>0</v>
      </c>
      <c r="E6" s="123"/>
      <c r="F6" s="35"/>
      <c r="G6" s="34"/>
      <c r="H6" s="128"/>
      <c r="I6" s="124"/>
      <c r="J6" s="35"/>
      <c r="K6" s="34"/>
      <c r="L6" s="126"/>
      <c r="M6" s="124"/>
      <c r="N6" s="35"/>
      <c r="O6" s="34"/>
      <c r="P6" s="126"/>
    </row>
    <row r="7" spans="1:17" s="2" customFormat="1" x14ac:dyDescent="0.25">
      <c r="A7" s="53" t="s">
        <v>17</v>
      </c>
      <c r="B7" s="45" t="s">
        <v>11</v>
      </c>
      <c r="C7" s="49" t="s">
        <v>20</v>
      </c>
      <c r="D7" s="86" t="s">
        <v>21</v>
      </c>
      <c r="E7" s="93" t="s">
        <v>43</v>
      </c>
      <c r="F7" s="48" t="s">
        <v>44</v>
      </c>
      <c r="G7" s="48" t="s">
        <v>45</v>
      </c>
      <c r="H7" s="80" t="s">
        <v>46</v>
      </c>
      <c r="I7" s="98" t="s">
        <v>43</v>
      </c>
      <c r="J7" s="48" t="s">
        <v>44</v>
      </c>
      <c r="K7" s="48" t="s">
        <v>45</v>
      </c>
      <c r="L7" s="94" t="s">
        <v>46</v>
      </c>
      <c r="M7" s="98" t="s">
        <v>43</v>
      </c>
      <c r="N7" s="48" t="s">
        <v>44</v>
      </c>
      <c r="O7" s="48" t="s">
        <v>45</v>
      </c>
      <c r="P7" s="94" t="s">
        <v>46</v>
      </c>
    </row>
    <row r="8" spans="1:17" s="2" customFormat="1" ht="78" customHeight="1" x14ac:dyDescent="0.25">
      <c r="A8" s="28" t="s">
        <v>18</v>
      </c>
      <c r="B8" s="11"/>
      <c r="C8" s="103">
        <v>1045</v>
      </c>
      <c r="D8" s="87">
        <f>B8*C8</f>
        <v>0</v>
      </c>
      <c r="E8" s="95"/>
      <c r="F8" s="38"/>
      <c r="G8" s="38"/>
      <c r="H8" s="81"/>
      <c r="I8" s="101"/>
      <c r="J8" s="38"/>
      <c r="K8" s="38"/>
      <c r="L8" s="96"/>
      <c r="M8" s="101"/>
      <c r="N8" s="38"/>
      <c r="O8" s="38"/>
      <c r="P8" s="96"/>
    </row>
    <row r="9" spans="1:17" s="2" customFormat="1" ht="78" customHeight="1" x14ac:dyDescent="0.25">
      <c r="A9" s="41" t="s">
        <v>33</v>
      </c>
      <c r="B9" s="12"/>
      <c r="C9" s="39">
        <v>10</v>
      </c>
      <c r="D9" s="87">
        <f>B9*C9</f>
        <v>0</v>
      </c>
      <c r="E9" s="97"/>
      <c r="F9" s="38"/>
      <c r="G9" s="60"/>
      <c r="H9" s="129"/>
      <c r="I9" s="97"/>
      <c r="J9" s="38"/>
      <c r="K9" s="60"/>
      <c r="L9" s="130"/>
      <c r="M9" s="97"/>
      <c r="N9" s="38"/>
      <c r="O9" s="60"/>
      <c r="P9" s="127"/>
    </row>
    <row r="10" spans="1:17" s="2" customFormat="1" ht="63" customHeight="1" x14ac:dyDescent="0.25">
      <c r="A10" s="54" t="s">
        <v>34</v>
      </c>
      <c r="B10" s="12"/>
      <c r="C10" s="40">
        <v>110</v>
      </c>
      <c r="D10" s="88">
        <f>B10*C10</f>
        <v>0</v>
      </c>
      <c r="E10" s="125"/>
      <c r="F10" s="102"/>
      <c r="G10" s="60"/>
      <c r="H10" s="129"/>
      <c r="I10" s="97"/>
      <c r="J10" s="38"/>
      <c r="K10" s="60"/>
      <c r="L10" s="127"/>
      <c r="M10" s="97"/>
      <c r="N10" s="38"/>
      <c r="O10" s="60"/>
      <c r="P10" s="127"/>
    </row>
    <row r="11" spans="1:17" s="2" customFormat="1" ht="30" customHeight="1" x14ac:dyDescent="0.25">
      <c r="A11" s="55" t="s">
        <v>22</v>
      </c>
      <c r="B11" s="45" t="s">
        <v>11</v>
      </c>
      <c r="C11" s="48" t="s">
        <v>20</v>
      </c>
      <c r="D11" s="80" t="s">
        <v>21</v>
      </c>
      <c r="E11" s="271" t="s">
        <v>49</v>
      </c>
      <c r="F11" s="271"/>
      <c r="G11" s="272" t="s">
        <v>65</v>
      </c>
      <c r="H11" s="273"/>
      <c r="I11" s="248" t="s">
        <v>50</v>
      </c>
      <c r="J11" s="249"/>
      <c r="K11" s="243" t="s">
        <v>65</v>
      </c>
      <c r="L11" s="244"/>
      <c r="M11" s="248" t="s">
        <v>51</v>
      </c>
      <c r="N11" s="249"/>
      <c r="O11" s="243" t="s">
        <v>65</v>
      </c>
      <c r="P11" s="244"/>
    </row>
    <row r="12" spans="1:17" s="2" customFormat="1" ht="45.75" customHeight="1" x14ac:dyDescent="0.25">
      <c r="A12" s="56" t="s">
        <v>23</v>
      </c>
      <c r="B12" s="59"/>
      <c r="C12" s="60" t="s">
        <v>26</v>
      </c>
      <c r="D12" s="82" t="s">
        <v>26</v>
      </c>
      <c r="E12" s="245" t="s">
        <v>26</v>
      </c>
      <c r="F12" s="233"/>
      <c r="G12" s="246" t="s">
        <v>64</v>
      </c>
      <c r="H12" s="247"/>
      <c r="I12" s="245" t="s">
        <v>26</v>
      </c>
      <c r="J12" s="233"/>
      <c r="K12" s="246" t="s">
        <v>64</v>
      </c>
      <c r="L12" s="247"/>
      <c r="M12" s="245" t="s">
        <v>26</v>
      </c>
      <c r="N12" s="233"/>
      <c r="O12" s="246" t="s">
        <v>64</v>
      </c>
      <c r="P12" s="247"/>
    </row>
    <row r="13" spans="1:17" s="2" customFormat="1" ht="45" customHeight="1" x14ac:dyDescent="0.25">
      <c r="A13" s="41" t="s">
        <v>24</v>
      </c>
      <c r="B13" s="11"/>
      <c r="C13" s="40">
        <v>140</v>
      </c>
      <c r="D13" s="87">
        <f>B13*C13</f>
        <v>0</v>
      </c>
      <c r="E13" s="230"/>
      <c r="F13" s="231"/>
      <c r="G13" s="227"/>
      <c r="H13" s="274"/>
      <c r="I13" s="216"/>
      <c r="J13" s="217"/>
      <c r="K13" s="227"/>
      <c r="L13" s="228"/>
      <c r="M13" s="216"/>
      <c r="N13" s="217"/>
      <c r="O13" s="227"/>
      <c r="P13" s="228"/>
    </row>
    <row r="14" spans="1:17" s="2" customFormat="1" ht="62.25" customHeight="1" x14ac:dyDescent="0.25">
      <c r="A14" s="57" t="s">
        <v>35</v>
      </c>
      <c r="B14" s="11"/>
      <c r="C14" s="58">
        <v>110</v>
      </c>
      <c r="D14" s="87">
        <f>B14*C14</f>
        <v>0</v>
      </c>
      <c r="E14" s="230"/>
      <c r="F14" s="231"/>
      <c r="G14" s="218"/>
      <c r="H14" s="219"/>
      <c r="I14" s="216"/>
      <c r="J14" s="217"/>
      <c r="K14" s="218"/>
      <c r="L14" s="219"/>
      <c r="M14" s="216"/>
      <c r="N14" s="217"/>
      <c r="O14" s="218"/>
      <c r="P14" s="219"/>
    </row>
    <row r="15" spans="1:17" s="2" customFormat="1" ht="19.5" customHeight="1" x14ac:dyDescent="0.25">
      <c r="A15" s="50" t="s">
        <v>25</v>
      </c>
      <c r="B15" s="45" t="s">
        <v>11</v>
      </c>
      <c r="C15" s="105" t="s">
        <v>20</v>
      </c>
      <c r="D15" s="106" t="s">
        <v>21</v>
      </c>
      <c r="E15" s="221" t="s">
        <v>52</v>
      </c>
      <c r="F15" s="222"/>
      <c r="G15" s="223" t="s">
        <v>48</v>
      </c>
      <c r="H15" s="224"/>
      <c r="I15" s="221" t="s">
        <v>47</v>
      </c>
      <c r="J15" s="222"/>
      <c r="K15" s="223" t="s">
        <v>48</v>
      </c>
      <c r="L15" s="224"/>
      <c r="M15" s="221" t="s">
        <v>47</v>
      </c>
      <c r="N15" s="222"/>
      <c r="O15" s="223" t="s">
        <v>48</v>
      </c>
      <c r="P15" s="224"/>
    </row>
    <row r="16" spans="1:17" s="2" customFormat="1" ht="75" customHeight="1" thickBot="1" x14ac:dyDescent="0.3">
      <c r="A16" s="41" t="s">
        <v>27</v>
      </c>
      <c r="B16" s="12"/>
      <c r="C16" s="40">
        <v>67</v>
      </c>
      <c r="D16" s="77">
        <f>B16*C16</f>
        <v>0</v>
      </c>
      <c r="E16" s="278"/>
      <c r="F16" s="279"/>
      <c r="G16" s="241"/>
      <c r="H16" s="242"/>
      <c r="I16" s="216"/>
      <c r="J16" s="217"/>
      <c r="K16" s="227"/>
      <c r="L16" s="228"/>
      <c r="M16" s="216"/>
      <c r="N16" s="217"/>
      <c r="O16" s="227"/>
      <c r="P16" s="228"/>
    </row>
    <row r="17" spans="1:16" s="2" customFormat="1" ht="24.75" customHeight="1" x14ac:dyDescent="0.25">
      <c r="A17" s="107" t="s">
        <v>31</v>
      </c>
      <c r="B17" s="112"/>
      <c r="C17" s="113" t="s">
        <v>53</v>
      </c>
      <c r="D17" s="114"/>
      <c r="E17" s="235" t="s">
        <v>54</v>
      </c>
      <c r="F17" s="236"/>
      <c r="G17" s="237" t="s">
        <v>55</v>
      </c>
      <c r="H17" s="238"/>
      <c r="I17" s="239" t="s">
        <v>56</v>
      </c>
      <c r="J17" s="240"/>
      <c r="K17" s="225" t="s">
        <v>57</v>
      </c>
      <c r="L17" s="226"/>
      <c r="M17" s="239" t="s">
        <v>58</v>
      </c>
      <c r="N17" s="240"/>
      <c r="O17" s="225" t="s">
        <v>59</v>
      </c>
      <c r="P17" s="226"/>
    </row>
    <row r="18" spans="1:16" s="2" customFormat="1" ht="24.75" customHeight="1" x14ac:dyDescent="0.25">
      <c r="A18" s="66"/>
      <c r="B18" s="111">
        <v>0.11</v>
      </c>
      <c r="C18" s="115">
        <f>B18*D18</f>
        <v>0</v>
      </c>
      <c r="D18" s="110">
        <f>D4+D5+D6+D8+D9+D10+D13+D14+D16</f>
        <v>0</v>
      </c>
      <c r="E18" s="234">
        <f>(E4+F4+F5+F6+E8+F8+F9+F10+E13+E14+E16)*B18</f>
        <v>0</v>
      </c>
      <c r="F18" s="234"/>
      <c r="G18" s="220">
        <f>(G4+H4+G8+H8+G13+G16)*B18</f>
        <v>0</v>
      </c>
      <c r="H18" s="220"/>
      <c r="I18" s="220">
        <f>(I4+J4+J5+J6+I8+J8+J9+J10+I13+I14+I16)*B18</f>
        <v>0</v>
      </c>
      <c r="J18" s="220"/>
      <c r="K18" s="220">
        <f>(K4+L4+K8+L8+K13+K16)*B18</f>
        <v>0</v>
      </c>
      <c r="L18" s="220"/>
      <c r="M18" s="220">
        <f>(M4+N4+N5+N6+M8+N8+N9+N10+M13+M14+M16)*B18</f>
        <v>0</v>
      </c>
      <c r="N18" s="220"/>
      <c r="O18" s="220">
        <f>(O4+P4+O8+P8+O13+O16)*B18</f>
        <v>0</v>
      </c>
      <c r="P18" s="220"/>
    </row>
    <row r="19" spans="1:16" s="2" customFormat="1" ht="24.75" customHeight="1" x14ac:dyDescent="0.25">
      <c r="A19" s="66"/>
      <c r="B19" s="111">
        <v>0.12</v>
      </c>
      <c r="C19" s="115">
        <f>B19*D19</f>
        <v>0</v>
      </c>
      <c r="D19" s="104">
        <f>D4+D5+D6+D8+D9+D10+D13+D14+D16</f>
        <v>0</v>
      </c>
      <c r="E19" s="234">
        <f>(E4+F4+F5+F6+E8+F8+F9+F10+E13+E14+E16)*B19</f>
        <v>0</v>
      </c>
      <c r="F19" s="234"/>
      <c r="G19" s="214">
        <f>(G4+H4+G8+H8+G13+G16)*B19</f>
        <v>0</v>
      </c>
      <c r="H19" s="215"/>
      <c r="I19" s="214">
        <f>(I4+J4+J5+J6+I8+J8+J9+J10+I13+I14+I16)*B19</f>
        <v>0</v>
      </c>
      <c r="J19" s="215"/>
      <c r="K19" s="214">
        <f>(K4+L4+K8+L8+K13+K16)*B19</f>
        <v>0</v>
      </c>
      <c r="L19" s="215"/>
      <c r="M19" s="214">
        <f>(M4+N4+N5+N6+M8+N8+N9+N10+M13+M14+M16)*B19</f>
        <v>0</v>
      </c>
      <c r="N19" s="215"/>
      <c r="O19" s="214">
        <f>(O4+P4+O8+P8+O13+O16)*B19</f>
        <v>0</v>
      </c>
      <c r="P19" s="215"/>
    </row>
    <row r="20" spans="1:16" s="2" customFormat="1" ht="24.75" customHeight="1" x14ac:dyDescent="0.25">
      <c r="A20" s="66"/>
      <c r="B20" s="108"/>
      <c r="C20" s="109"/>
      <c r="D20" s="67"/>
      <c r="E20" s="232"/>
      <c r="F20" s="233"/>
      <c r="G20" s="214"/>
      <c r="H20" s="215"/>
      <c r="I20" s="214"/>
      <c r="J20" s="215"/>
      <c r="K20" s="214"/>
      <c r="L20" s="215"/>
      <c r="M20" s="214"/>
      <c r="N20" s="215"/>
      <c r="O20" s="214"/>
      <c r="P20" s="215"/>
    </row>
    <row r="21" spans="1:16" s="2" customFormat="1" x14ac:dyDescent="0.25">
      <c r="A21" s="13"/>
      <c r="B21" s="14"/>
    </row>
    <row r="22" spans="1:16" s="2" customFormat="1" x14ac:dyDescent="0.25">
      <c r="A22" s="16" t="s">
        <v>0</v>
      </c>
      <c r="B22" s="18" t="s">
        <v>4</v>
      </c>
    </row>
    <row r="23" spans="1:16" s="2" customFormat="1" ht="75" x14ac:dyDescent="0.25">
      <c r="A23" s="277" t="s">
        <v>1</v>
      </c>
      <c r="B23" s="277"/>
      <c r="C23" s="26" t="s">
        <v>7</v>
      </c>
      <c r="D23" s="26" t="s">
        <v>8</v>
      </c>
      <c r="E23" s="131"/>
      <c r="F23" s="73" t="s">
        <v>7</v>
      </c>
      <c r="G23" s="72" t="s">
        <v>9</v>
      </c>
      <c r="H23" s="72"/>
      <c r="I23" s="74" t="s">
        <v>41</v>
      </c>
      <c r="J23" s="119" t="s">
        <v>9</v>
      </c>
      <c r="K23"/>
      <c r="L23" s="25"/>
      <c r="M23" s="74"/>
      <c r="N23" s="71"/>
      <c r="O23"/>
      <c r="P23" s="25"/>
    </row>
    <row r="24" spans="1:16" s="2" customFormat="1" ht="45" x14ac:dyDescent="0.25">
      <c r="A24" s="65" t="s">
        <v>95</v>
      </c>
      <c r="B24" s="195">
        <f>B25+B26+B27</f>
        <v>0</v>
      </c>
      <c r="C24" s="25" t="s">
        <v>9</v>
      </c>
      <c r="D24" s="168" t="s">
        <v>72</v>
      </c>
      <c r="E24" s="170" t="s">
        <v>75</v>
      </c>
      <c r="F24" s="171"/>
      <c r="G24" s="171"/>
      <c r="H24" s="171"/>
      <c r="I24" s="171"/>
      <c r="J24" s="171"/>
      <c r="K24" s="172"/>
      <c r="L24" s="173"/>
      <c r="M24" s="172"/>
      <c r="N24" s="70"/>
      <c r="O24"/>
      <c r="P24" s="70"/>
    </row>
    <row r="25" spans="1:16" s="2" customFormat="1" ht="25.5" x14ac:dyDescent="0.25">
      <c r="A25" s="3" t="s">
        <v>37</v>
      </c>
      <c r="B25" s="15"/>
      <c r="C25" s="68" t="s">
        <v>9</v>
      </c>
      <c r="D25" s="168" t="s">
        <v>72</v>
      </c>
      <c r="E25" s="174" t="s">
        <v>73</v>
      </c>
      <c r="F25" s="171"/>
      <c r="G25" s="171"/>
      <c r="H25" s="171"/>
      <c r="I25" s="171"/>
      <c r="J25" s="171"/>
      <c r="K25" s="171"/>
      <c r="L25" s="171"/>
      <c r="M25" s="171"/>
    </row>
    <row r="26" spans="1:16" s="2" customFormat="1" ht="25.5" x14ac:dyDescent="0.25">
      <c r="A26" s="3" t="s">
        <v>38</v>
      </c>
      <c r="B26" s="69"/>
      <c r="C26" s="68" t="s">
        <v>9</v>
      </c>
      <c r="D26" s="168" t="s">
        <v>72</v>
      </c>
      <c r="E26" s="174" t="s">
        <v>73</v>
      </c>
      <c r="F26" s="171"/>
      <c r="G26" s="171"/>
      <c r="H26" s="171"/>
      <c r="I26" s="171"/>
      <c r="J26" s="171"/>
      <c r="K26" s="171"/>
      <c r="L26" s="171"/>
      <c r="M26" s="171"/>
    </row>
    <row r="27" spans="1:16" s="2" customFormat="1" ht="25.5" x14ac:dyDescent="0.25">
      <c r="A27" s="3" t="s">
        <v>39</v>
      </c>
      <c r="B27" s="69"/>
      <c r="C27" s="68" t="s">
        <v>9</v>
      </c>
      <c r="D27" s="168" t="s">
        <v>72</v>
      </c>
      <c r="E27" s="174" t="s">
        <v>73</v>
      </c>
      <c r="F27" s="171"/>
      <c r="G27" s="171"/>
      <c r="H27" s="171"/>
      <c r="I27" s="171"/>
      <c r="J27" s="171"/>
      <c r="K27" s="171"/>
      <c r="L27" s="171"/>
      <c r="M27" s="171"/>
      <c r="N27" s="168"/>
    </row>
    <row r="28" spans="1:16" s="2" customFormat="1" ht="25.5" x14ac:dyDescent="0.25">
      <c r="A28" s="65" t="s">
        <v>40</v>
      </c>
      <c r="B28" s="15"/>
      <c r="C28" s="25" t="s">
        <v>9</v>
      </c>
      <c r="D28" s="168" t="s">
        <v>72</v>
      </c>
      <c r="E28" s="170" t="s">
        <v>73</v>
      </c>
      <c r="F28" s="170"/>
      <c r="G28" s="170"/>
      <c r="H28" s="170"/>
      <c r="I28" s="170"/>
      <c r="J28" s="170"/>
      <c r="K28" s="170"/>
      <c r="L28" s="170"/>
      <c r="M28" s="170"/>
      <c r="N28" s="169"/>
      <c r="O28" s="175"/>
    </row>
    <row r="29" spans="1:16" s="2" customFormat="1" ht="30" x14ac:dyDescent="0.25">
      <c r="A29" s="75" t="s">
        <v>74</v>
      </c>
      <c r="B29" s="69"/>
      <c r="C29" s="25" t="s">
        <v>9</v>
      </c>
      <c r="D29" s="168" t="s">
        <v>72</v>
      </c>
      <c r="E29" s="170" t="s">
        <v>73</v>
      </c>
      <c r="F29" s="170"/>
      <c r="G29" s="170"/>
      <c r="H29" s="170"/>
      <c r="I29" s="170"/>
      <c r="J29" s="170"/>
      <c r="K29" s="170"/>
      <c r="L29" s="170"/>
      <c r="M29" s="170"/>
      <c r="N29" s="169"/>
      <c r="O29" s="175"/>
    </row>
    <row r="30" spans="1:16" s="2" customFormat="1" ht="25.5" x14ac:dyDescent="0.25">
      <c r="A30" s="75" t="s">
        <v>42</v>
      </c>
      <c r="B30" s="23"/>
      <c r="C30" s="25" t="s">
        <v>9</v>
      </c>
      <c r="D30" s="168" t="s">
        <v>72</v>
      </c>
      <c r="E30" s="170" t="s">
        <v>73</v>
      </c>
      <c r="F30" s="170"/>
      <c r="G30" s="170"/>
      <c r="H30" s="170"/>
      <c r="I30" s="170"/>
      <c r="J30" s="170"/>
      <c r="K30" s="170"/>
      <c r="L30" s="170"/>
      <c r="M30" s="170"/>
      <c r="N30" s="169"/>
      <c r="O30" s="169"/>
    </row>
    <row r="31" spans="1:16" s="2" customFormat="1" x14ac:dyDescent="0.25">
      <c r="A31" s="9"/>
      <c r="B31" s="6"/>
      <c r="C31" s="24"/>
    </row>
    <row r="32" spans="1:16" s="2" customFormat="1" x14ac:dyDescent="0.25">
      <c r="A32" s="212" t="s">
        <v>61</v>
      </c>
      <c r="B32" s="213" t="s">
        <v>5</v>
      </c>
      <c r="C32" s="208"/>
      <c r="D32" s="209"/>
      <c r="E32" s="209"/>
      <c r="F32" s="209"/>
      <c r="G32" s="209"/>
    </row>
    <row r="33" spans="1:7" s="4" customFormat="1" x14ac:dyDescent="0.25">
      <c r="A33" s="277" t="s">
        <v>60</v>
      </c>
      <c r="B33" s="277"/>
      <c r="C33" s="209"/>
      <c r="D33" s="209"/>
      <c r="E33" s="209"/>
      <c r="F33" s="275"/>
      <c r="G33" s="276"/>
    </row>
    <row r="34" spans="1:7" s="4" customFormat="1" x14ac:dyDescent="0.25">
      <c r="A34" s="10" t="s">
        <v>2</v>
      </c>
      <c r="B34" s="64">
        <f>B35+B38+B41+B43+B46</f>
        <v>0</v>
      </c>
      <c r="C34" s="7"/>
      <c r="D34" s="7"/>
      <c r="E34" s="7"/>
      <c r="F34" s="207"/>
      <c r="G34" s="207"/>
    </row>
    <row r="35" spans="1:7" s="4" customFormat="1" x14ac:dyDescent="0.25">
      <c r="A35" s="31" t="s">
        <v>101</v>
      </c>
      <c r="B35" s="63">
        <f>B36+B37</f>
        <v>0</v>
      </c>
      <c r="C35" s="209"/>
      <c r="D35" s="209"/>
      <c r="E35" s="209"/>
      <c r="F35" s="210"/>
      <c r="G35" s="211"/>
    </row>
    <row r="36" spans="1:7" s="4" customFormat="1" x14ac:dyDescent="0.25">
      <c r="A36" s="62" t="s">
        <v>104</v>
      </c>
      <c r="B36" s="5">
        <f>E4+F4</f>
        <v>0</v>
      </c>
      <c r="C36" s="209"/>
      <c r="D36" s="209"/>
      <c r="E36" s="209"/>
      <c r="F36" s="210"/>
      <c r="G36" s="211"/>
    </row>
    <row r="37" spans="1:7" s="4" customFormat="1" x14ac:dyDescent="0.25">
      <c r="A37" s="62" t="s">
        <v>105</v>
      </c>
      <c r="B37" s="5">
        <f>K4</f>
        <v>0</v>
      </c>
      <c r="C37" s="209"/>
      <c r="D37" s="209"/>
      <c r="E37" s="209"/>
      <c r="F37" s="210"/>
      <c r="G37" s="211"/>
    </row>
    <row r="38" spans="1:7" s="4" customFormat="1" ht="15.75" customHeight="1" x14ac:dyDescent="0.25">
      <c r="A38" s="198" t="s">
        <v>93</v>
      </c>
      <c r="B38" s="63">
        <f>B39+B40</f>
        <v>0</v>
      </c>
      <c r="C38" s="209"/>
      <c r="D38" s="209"/>
      <c r="E38" s="209"/>
      <c r="F38" s="210"/>
      <c r="G38" s="211"/>
    </row>
    <row r="39" spans="1:7" s="4" customFormat="1" x14ac:dyDescent="0.25">
      <c r="A39" s="62" t="s">
        <v>106</v>
      </c>
      <c r="B39" s="5">
        <f>E8+F8</f>
        <v>0</v>
      </c>
      <c r="C39" s="209"/>
      <c r="D39" s="209"/>
      <c r="E39" s="209"/>
      <c r="F39" s="210"/>
      <c r="G39" s="211"/>
    </row>
    <row r="40" spans="1:7" s="4" customFormat="1" x14ac:dyDescent="0.25">
      <c r="A40" s="62" t="s">
        <v>107</v>
      </c>
      <c r="B40" s="5">
        <f>K8</f>
        <v>0</v>
      </c>
      <c r="C40" s="209"/>
      <c r="D40" s="209"/>
      <c r="E40" s="209"/>
      <c r="F40" s="210"/>
      <c r="G40" s="211"/>
    </row>
    <row r="41" spans="1:7" s="4" customFormat="1" x14ac:dyDescent="0.25">
      <c r="A41" s="31" t="s">
        <v>103</v>
      </c>
      <c r="B41" s="63">
        <f>B42</f>
        <v>0</v>
      </c>
      <c r="C41" s="209"/>
      <c r="D41" s="209"/>
      <c r="E41" s="209"/>
      <c r="F41" s="210"/>
      <c r="G41" s="211"/>
    </row>
    <row r="42" spans="1:7" s="4" customFormat="1" x14ac:dyDescent="0.25">
      <c r="A42" s="62" t="s">
        <v>108</v>
      </c>
      <c r="B42" s="5">
        <f>E13</f>
        <v>0</v>
      </c>
      <c r="C42" s="209"/>
      <c r="D42" s="209"/>
      <c r="E42" s="209"/>
      <c r="F42" s="210"/>
      <c r="G42" s="211"/>
    </row>
    <row r="43" spans="1:7" s="4" customFormat="1" x14ac:dyDescent="0.25">
      <c r="A43" s="31" t="s">
        <v>94</v>
      </c>
      <c r="B43" s="63">
        <f>B44</f>
        <v>0</v>
      </c>
      <c r="C43" s="209"/>
      <c r="D43" s="209"/>
      <c r="E43" s="209"/>
      <c r="F43" s="210"/>
      <c r="G43" s="211"/>
    </row>
    <row r="44" spans="1:7" s="4" customFormat="1" x14ac:dyDescent="0.25">
      <c r="A44" s="62" t="s">
        <v>109</v>
      </c>
      <c r="B44" s="5">
        <f>F5+F9</f>
        <v>0</v>
      </c>
      <c r="C44" s="209"/>
      <c r="D44" s="209"/>
      <c r="E44" s="209"/>
      <c r="F44" s="210"/>
      <c r="G44" s="211"/>
    </row>
    <row r="45" spans="1:7" s="4" customFormat="1" x14ac:dyDescent="0.25">
      <c r="A45" s="62" t="s">
        <v>110</v>
      </c>
      <c r="B45" s="5">
        <f>F6+F10+E14</f>
        <v>0</v>
      </c>
      <c r="C45" s="209"/>
      <c r="D45" s="209"/>
      <c r="E45" s="209"/>
      <c r="F45" s="210"/>
      <c r="G45" s="211"/>
    </row>
    <row r="46" spans="1:7" s="4" customFormat="1" x14ac:dyDescent="0.25">
      <c r="A46" s="31" t="s">
        <v>97</v>
      </c>
      <c r="B46" s="63">
        <f>B47+B47</f>
        <v>0</v>
      </c>
      <c r="C46" s="209"/>
      <c r="D46" s="209"/>
      <c r="E46" s="209"/>
      <c r="F46" s="210"/>
      <c r="G46" s="211"/>
    </row>
    <row r="47" spans="1:7" s="4" customFormat="1" x14ac:dyDescent="0.25">
      <c r="A47" s="62" t="s">
        <v>88</v>
      </c>
      <c r="B47" s="5">
        <f>E16</f>
        <v>0</v>
      </c>
      <c r="C47" s="209"/>
      <c r="D47" s="209"/>
      <c r="E47" s="209"/>
      <c r="F47" s="210"/>
      <c r="G47" s="211"/>
    </row>
    <row r="48" spans="1:7" s="4" customFormat="1" x14ac:dyDescent="0.25">
      <c r="A48" s="62" t="s">
        <v>89</v>
      </c>
      <c r="B48" s="5">
        <f>K16</f>
        <v>0</v>
      </c>
      <c r="C48" s="206"/>
      <c r="D48" s="205"/>
    </row>
    <row r="49" spans="1:3" s="4" customFormat="1" x14ac:dyDescent="0.25">
      <c r="A49" s="116" t="s">
        <v>111</v>
      </c>
      <c r="B49" s="121">
        <f>B50</f>
        <v>0</v>
      </c>
      <c r="C49" s="117"/>
    </row>
    <row r="50" spans="1:3" s="4" customFormat="1" x14ac:dyDescent="0.25">
      <c r="A50" s="32" t="s">
        <v>98</v>
      </c>
      <c r="B50" s="29">
        <f>ROUND(B34*12%,2)</f>
        <v>0</v>
      </c>
    </row>
    <row r="51" spans="1:3" s="4" customFormat="1" x14ac:dyDescent="0.25">
      <c r="A51" s="32" t="s">
        <v>99</v>
      </c>
      <c r="B51" s="29">
        <f>E19</f>
        <v>0</v>
      </c>
    </row>
    <row r="52" spans="1:3" s="4" customFormat="1" x14ac:dyDescent="0.25">
      <c r="A52" s="32" t="s">
        <v>100</v>
      </c>
      <c r="B52" s="29">
        <f>K19</f>
        <v>0</v>
      </c>
    </row>
    <row r="53" spans="1:3" s="4" customFormat="1" x14ac:dyDescent="0.25">
      <c r="A53" s="196" t="s">
        <v>90</v>
      </c>
      <c r="B53" s="30">
        <f>ROUND(B34*11%,2)</f>
        <v>0</v>
      </c>
    </row>
    <row r="54" spans="1:3" s="4" customFormat="1" x14ac:dyDescent="0.25">
      <c r="A54" s="197" t="s">
        <v>36</v>
      </c>
      <c r="B54" s="118">
        <f>E18</f>
        <v>0</v>
      </c>
    </row>
    <row r="55" spans="1:3" s="4" customFormat="1" x14ac:dyDescent="0.25">
      <c r="A55" s="197" t="s">
        <v>91</v>
      </c>
      <c r="B55" s="118">
        <f>K18</f>
        <v>0</v>
      </c>
    </row>
    <row r="56" spans="1:3" s="4" customFormat="1" x14ac:dyDescent="0.25">
      <c r="A56" s="199" t="s">
        <v>10</v>
      </c>
      <c r="B56" s="29">
        <f>SUM(B34+B50)</f>
        <v>0</v>
      </c>
    </row>
    <row r="57" spans="1:3" s="4" customFormat="1" x14ac:dyDescent="0.25">
      <c r="A57" s="200" t="s">
        <v>3</v>
      </c>
      <c r="B57" s="30">
        <f>SUM(B34+B53)</f>
        <v>0</v>
      </c>
    </row>
    <row r="58" spans="1:3" s="4" customFormat="1" x14ac:dyDescent="0.25"/>
    <row r="59" spans="1:3" s="4" customFormat="1" x14ac:dyDescent="0.25">
      <c r="A59" s="201"/>
    </row>
    <row r="60" spans="1:3" s="4" customFormat="1" ht="120" x14ac:dyDescent="0.25">
      <c r="A60" s="204" t="s">
        <v>113</v>
      </c>
      <c r="B60" s="184"/>
    </row>
    <row r="61" spans="1:3" s="4" customFormat="1" x14ac:dyDescent="0.25">
      <c r="A61" s="229" t="s">
        <v>112</v>
      </c>
      <c r="B61" s="229"/>
    </row>
    <row r="62" spans="1:3" s="4" customFormat="1" x14ac:dyDescent="0.25">
      <c r="A62" s="185"/>
      <c r="B62" s="20"/>
    </row>
    <row r="63" spans="1:3" s="4" customFormat="1" x14ac:dyDescent="0.25">
      <c r="A63" s="186"/>
      <c r="B63" s="20"/>
    </row>
    <row r="64" spans="1:3" x14ac:dyDescent="0.25">
      <c r="A64" s="187"/>
      <c r="B64" s="20"/>
    </row>
    <row r="65" spans="1:4" x14ac:dyDescent="0.25">
      <c r="A65" s="187"/>
      <c r="B65" s="20"/>
    </row>
    <row r="66" spans="1:4" x14ac:dyDescent="0.25">
      <c r="A66" s="188"/>
      <c r="B66" s="20"/>
    </row>
    <row r="67" spans="1:4" x14ac:dyDescent="0.25">
      <c r="A67" s="186"/>
      <c r="B67" s="20"/>
    </row>
    <row r="68" spans="1:4" x14ac:dyDescent="0.25">
      <c r="A68" s="187"/>
      <c r="B68" s="20"/>
    </row>
    <row r="69" spans="1:4" x14ac:dyDescent="0.25">
      <c r="A69" s="186"/>
      <c r="B69" s="20"/>
    </row>
    <row r="70" spans="1:4" x14ac:dyDescent="0.25">
      <c r="A70" s="187"/>
      <c r="B70" s="20"/>
    </row>
    <row r="71" spans="1:4" x14ac:dyDescent="0.25">
      <c r="A71" s="186"/>
      <c r="B71" s="20"/>
    </row>
    <row r="72" spans="1:4" x14ac:dyDescent="0.25">
      <c r="A72" s="187"/>
      <c r="B72" s="20"/>
    </row>
    <row r="73" spans="1:4" x14ac:dyDescent="0.25">
      <c r="A73" s="187"/>
      <c r="B73" s="20"/>
    </row>
    <row r="74" spans="1:4" x14ac:dyDescent="0.25">
      <c r="A74" s="189"/>
      <c r="B74" s="190"/>
      <c r="C74" s="120"/>
      <c r="D74" s="120"/>
    </row>
    <row r="75" spans="1:4" x14ac:dyDescent="0.25">
      <c r="A75" s="186"/>
      <c r="B75" s="20"/>
    </row>
    <row r="76" spans="1:4" x14ac:dyDescent="0.25">
      <c r="A76" s="186"/>
      <c r="B76" s="20"/>
    </row>
    <row r="77" spans="1:4" x14ac:dyDescent="0.25">
      <c r="A77" s="186"/>
      <c r="B77" s="20"/>
    </row>
    <row r="78" spans="1:4" x14ac:dyDescent="0.25">
      <c r="A78" s="191"/>
      <c r="B78" s="20"/>
    </row>
    <row r="79" spans="1:4" x14ac:dyDescent="0.25">
      <c r="A79" s="192"/>
      <c r="B79" s="14"/>
    </row>
    <row r="80" spans="1:4" x14ac:dyDescent="0.25">
      <c r="A80" s="192"/>
      <c r="B80" s="14"/>
    </row>
    <row r="81" spans="1:2" x14ac:dyDescent="0.25">
      <c r="A81" s="78"/>
      <c r="B81" s="22"/>
    </row>
    <row r="82" spans="1:2" x14ac:dyDescent="0.25">
      <c r="A82" s="122"/>
      <c r="B82" s="22"/>
    </row>
  </sheetData>
  <autoFilter ref="A17:P19" xr:uid="{00000000-0001-0000-0000-000000000000}">
    <filterColumn colId="4" showButton="0"/>
    <filterColumn colId="6" showButton="0"/>
    <filterColumn colId="8" showButton="0"/>
    <filterColumn colId="10" showButton="0"/>
    <filterColumn colId="12" showButton="0"/>
    <filterColumn colId="14" showButton="0"/>
  </autoFilter>
  <mergeCells count="77">
    <mergeCell ref="I13:J13"/>
    <mergeCell ref="K11:L11"/>
    <mergeCell ref="K13:L13"/>
    <mergeCell ref="F33:G33"/>
    <mergeCell ref="A23:B23"/>
    <mergeCell ref="A33:B33"/>
    <mergeCell ref="E15:F15"/>
    <mergeCell ref="G15:H15"/>
    <mergeCell ref="E16:F16"/>
    <mergeCell ref="I15:J15"/>
    <mergeCell ref="G18:H18"/>
    <mergeCell ref="I18:J18"/>
    <mergeCell ref="I16:J16"/>
    <mergeCell ref="K16:L16"/>
    <mergeCell ref="M1:P1"/>
    <mergeCell ref="M2:N2"/>
    <mergeCell ref="A1:A2"/>
    <mergeCell ref="B1:B2"/>
    <mergeCell ref="C1:C2"/>
    <mergeCell ref="D1:D2"/>
    <mergeCell ref="G2:H2"/>
    <mergeCell ref="E1:H1"/>
    <mergeCell ref="O2:P2"/>
    <mergeCell ref="E2:F2"/>
    <mergeCell ref="I1:L1"/>
    <mergeCell ref="I2:J2"/>
    <mergeCell ref="K2:L2"/>
    <mergeCell ref="G16:H16"/>
    <mergeCell ref="O11:P11"/>
    <mergeCell ref="O13:P13"/>
    <mergeCell ref="E12:F12"/>
    <mergeCell ref="G12:H12"/>
    <mergeCell ref="I12:J12"/>
    <mergeCell ref="K12:L12"/>
    <mergeCell ref="M12:N12"/>
    <mergeCell ref="O12:P12"/>
    <mergeCell ref="M11:N11"/>
    <mergeCell ref="M13:N13"/>
    <mergeCell ref="E11:F11"/>
    <mergeCell ref="G11:H11"/>
    <mergeCell ref="E13:F13"/>
    <mergeCell ref="G13:H13"/>
    <mergeCell ref="I11:J11"/>
    <mergeCell ref="E17:F17"/>
    <mergeCell ref="G17:H17"/>
    <mergeCell ref="I17:J17"/>
    <mergeCell ref="K17:L17"/>
    <mergeCell ref="M17:N17"/>
    <mergeCell ref="A61:B61"/>
    <mergeCell ref="E14:F14"/>
    <mergeCell ref="G14:H14"/>
    <mergeCell ref="I14:J14"/>
    <mergeCell ref="K14:L14"/>
    <mergeCell ref="E20:F20"/>
    <mergeCell ref="G20:H20"/>
    <mergeCell ref="I20:J20"/>
    <mergeCell ref="K20:L20"/>
    <mergeCell ref="K18:L18"/>
    <mergeCell ref="E19:F19"/>
    <mergeCell ref="G19:H19"/>
    <mergeCell ref="I19:J19"/>
    <mergeCell ref="K19:L19"/>
    <mergeCell ref="K15:L15"/>
    <mergeCell ref="E18:F18"/>
    <mergeCell ref="O20:P20"/>
    <mergeCell ref="M14:N14"/>
    <mergeCell ref="O14:P14"/>
    <mergeCell ref="M20:N20"/>
    <mergeCell ref="M18:N18"/>
    <mergeCell ref="O18:P18"/>
    <mergeCell ref="M19:N19"/>
    <mergeCell ref="O19:P19"/>
    <mergeCell ref="M15:N15"/>
    <mergeCell ref="O15:P15"/>
    <mergeCell ref="O17:P17"/>
    <mergeCell ref="O16:P16"/>
    <mergeCell ref="M16:N16"/>
  </mergeCells>
  <phoneticPr fontId="24" type="noConversion"/>
  <pageMargins left="0.17" right="0.17" top="0.3" bottom="0.17" header="0.3" footer="0.17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Q87"/>
  <sheetViews>
    <sheetView tabSelected="1" topLeftCell="A32" zoomScale="90" zoomScaleNormal="90" workbookViewId="0">
      <selection activeCell="H40" sqref="H40"/>
    </sheetView>
  </sheetViews>
  <sheetFormatPr defaultRowHeight="15" x14ac:dyDescent="0.25"/>
  <cols>
    <col min="1" max="1" width="102" customWidth="1"/>
    <col min="2" max="2" width="11.28515625" style="1" customWidth="1"/>
    <col min="3" max="3" width="9.85546875" customWidth="1"/>
    <col min="4" max="4" width="10.5703125" customWidth="1"/>
    <col min="5" max="5" width="12.28515625" customWidth="1"/>
    <col min="6" max="6" width="11.85546875" customWidth="1"/>
    <col min="7" max="7" width="13.42578125" customWidth="1"/>
    <col min="8" max="8" width="13.5703125" customWidth="1"/>
    <col min="9" max="9" width="12.140625" customWidth="1"/>
    <col min="10" max="10" width="12.7109375" customWidth="1"/>
    <col min="11" max="12" width="13.7109375" customWidth="1"/>
    <col min="13" max="13" width="12.5703125" customWidth="1"/>
    <col min="14" max="14" width="12.7109375" customWidth="1"/>
    <col min="15" max="16" width="13.7109375" customWidth="1"/>
  </cols>
  <sheetData>
    <row r="1" spans="1:17" ht="59.25" customHeight="1" x14ac:dyDescent="0.25">
      <c r="A1" s="255" t="s">
        <v>85</v>
      </c>
      <c r="B1" s="257" t="s">
        <v>11</v>
      </c>
      <c r="C1" s="259" t="s">
        <v>16</v>
      </c>
      <c r="D1" s="261" t="s">
        <v>12</v>
      </c>
      <c r="E1" s="298" t="s">
        <v>67</v>
      </c>
      <c r="F1" s="266"/>
      <c r="G1" s="266"/>
      <c r="H1" s="266"/>
      <c r="I1" s="250" t="s">
        <v>68</v>
      </c>
      <c r="J1" s="251"/>
      <c r="K1" s="251"/>
      <c r="L1" s="252"/>
      <c r="M1" s="250" t="s">
        <v>69</v>
      </c>
      <c r="N1" s="251"/>
      <c r="O1" s="251"/>
      <c r="P1" s="252"/>
      <c r="Q1" s="36"/>
    </row>
    <row r="2" spans="1:17" ht="17.25" customHeight="1" x14ac:dyDescent="0.25">
      <c r="A2" s="256"/>
      <c r="B2" s="258"/>
      <c r="C2" s="260"/>
      <c r="D2" s="262"/>
      <c r="E2" s="268" t="s">
        <v>13</v>
      </c>
      <c r="F2" s="269"/>
      <c r="G2" s="263" t="s">
        <v>14</v>
      </c>
      <c r="H2" s="264"/>
      <c r="I2" s="253" t="s">
        <v>13</v>
      </c>
      <c r="J2" s="254"/>
      <c r="K2" s="263" t="s">
        <v>14</v>
      </c>
      <c r="L2" s="267"/>
      <c r="M2" s="253" t="s">
        <v>13</v>
      </c>
      <c r="N2" s="254"/>
      <c r="O2" s="263" t="s">
        <v>14</v>
      </c>
      <c r="P2" s="267"/>
    </row>
    <row r="3" spans="1:17" ht="16.5" customHeight="1" x14ac:dyDescent="0.25">
      <c r="A3" s="51" t="s">
        <v>15</v>
      </c>
      <c r="B3" s="45" t="s">
        <v>11</v>
      </c>
      <c r="C3" s="46" t="s">
        <v>20</v>
      </c>
      <c r="D3" s="83" t="s">
        <v>21</v>
      </c>
      <c r="E3" s="89" t="s">
        <v>43</v>
      </c>
      <c r="F3" s="76" t="s">
        <v>44</v>
      </c>
      <c r="G3" s="76" t="s">
        <v>45</v>
      </c>
      <c r="H3" s="83" t="s">
        <v>46</v>
      </c>
      <c r="I3" s="99" t="s">
        <v>43</v>
      </c>
      <c r="J3" s="47" t="s">
        <v>44</v>
      </c>
      <c r="K3" s="47" t="s">
        <v>45</v>
      </c>
      <c r="L3" s="90" t="s">
        <v>46</v>
      </c>
      <c r="M3" s="99" t="s">
        <v>43</v>
      </c>
      <c r="N3" s="47" t="s">
        <v>44</v>
      </c>
      <c r="O3" s="47" t="s">
        <v>45</v>
      </c>
      <c r="P3" s="90" t="s">
        <v>46</v>
      </c>
    </row>
    <row r="4" spans="1:17" ht="58.5" customHeight="1" x14ac:dyDescent="0.25">
      <c r="A4" s="52" t="s">
        <v>62</v>
      </c>
      <c r="B4" s="42">
        <v>35</v>
      </c>
      <c r="C4" s="43">
        <v>1485</v>
      </c>
      <c r="D4" s="144">
        <f>B4*C4</f>
        <v>51975</v>
      </c>
      <c r="E4" s="133"/>
      <c r="F4" s="134">
        <v>45000</v>
      </c>
      <c r="G4" s="134"/>
      <c r="H4" s="135"/>
      <c r="I4" s="136"/>
      <c r="J4" s="134"/>
      <c r="K4" s="134">
        <v>3000</v>
      </c>
      <c r="L4" s="137"/>
      <c r="M4" s="136">
        <v>3975</v>
      </c>
      <c r="N4" s="134"/>
      <c r="O4" s="134"/>
      <c r="P4" s="137"/>
    </row>
    <row r="5" spans="1:17" ht="90" x14ac:dyDescent="0.25">
      <c r="A5" s="52" t="s">
        <v>70</v>
      </c>
      <c r="B5" s="33">
        <f>35*5*20</f>
        <v>3500</v>
      </c>
      <c r="C5" s="34">
        <v>10</v>
      </c>
      <c r="D5" s="145">
        <f>B5*C5</f>
        <v>35000</v>
      </c>
      <c r="E5" s="138"/>
      <c r="F5" s="139">
        <v>35000</v>
      </c>
      <c r="G5" s="140"/>
      <c r="H5" s="141"/>
      <c r="I5" s="142"/>
      <c r="J5" s="139"/>
      <c r="K5" s="140"/>
      <c r="L5" s="143"/>
      <c r="M5" s="142"/>
      <c r="N5" s="139"/>
      <c r="O5" s="140"/>
      <c r="P5" s="143"/>
    </row>
    <row r="6" spans="1:17" ht="63" customHeight="1" x14ac:dyDescent="0.25">
      <c r="A6" s="37" t="s">
        <v>32</v>
      </c>
      <c r="B6" s="33">
        <v>35</v>
      </c>
      <c r="C6" s="34">
        <v>110</v>
      </c>
      <c r="D6" s="145">
        <f>B6*C6</f>
        <v>3850</v>
      </c>
      <c r="E6" s="138"/>
      <c r="F6" s="139">
        <v>3850</v>
      </c>
      <c r="G6" s="140"/>
      <c r="H6" s="141"/>
      <c r="I6" s="142"/>
      <c r="J6" s="139"/>
      <c r="K6" s="140"/>
      <c r="L6" s="143"/>
      <c r="M6" s="142"/>
      <c r="N6" s="139"/>
      <c r="O6" s="140"/>
      <c r="P6" s="143"/>
    </row>
    <row r="7" spans="1:17" s="2" customFormat="1" x14ac:dyDescent="0.25">
      <c r="A7" s="53" t="s">
        <v>17</v>
      </c>
      <c r="B7" s="45" t="s">
        <v>11</v>
      </c>
      <c r="C7" s="49" t="s">
        <v>20</v>
      </c>
      <c r="D7" s="86" t="s">
        <v>21</v>
      </c>
      <c r="E7" s="93" t="s">
        <v>43</v>
      </c>
      <c r="F7" s="48" t="s">
        <v>44</v>
      </c>
      <c r="G7" s="48" t="s">
        <v>45</v>
      </c>
      <c r="H7" s="80" t="s">
        <v>46</v>
      </c>
      <c r="I7" s="98" t="s">
        <v>43</v>
      </c>
      <c r="J7" s="48" t="s">
        <v>44</v>
      </c>
      <c r="K7" s="48" t="s">
        <v>45</v>
      </c>
      <c r="L7" s="94" t="s">
        <v>46</v>
      </c>
      <c r="M7" s="98" t="s">
        <v>43</v>
      </c>
      <c r="N7" s="48" t="s">
        <v>44</v>
      </c>
      <c r="O7" s="48" t="s">
        <v>45</v>
      </c>
      <c r="P7" s="94" t="s">
        <v>46</v>
      </c>
    </row>
    <row r="8" spans="1:17" s="2" customFormat="1" ht="78" customHeight="1" x14ac:dyDescent="0.25">
      <c r="A8" s="28" t="s">
        <v>18</v>
      </c>
      <c r="B8" s="11">
        <v>95</v>
      </c>
      <c r="C8" s="103">
        <v>1045</v>
      </c>
      <c r="D8" s="146">
        <f>B8*C8</f>
        <v>99275</v>
      </c>
      <c r="E8" s="147">
        <v>2000</v>
      </c>
      <c r="F8" s="148">
        <v>85000</v>
      </c>
      <c r="G8" s="149"/>
      <c r="H8" s="150"/>
      <c r="I8" s="151"/>
      <c r="J8" s="149"/>
      <c r="K8" s="148">
        <v>8000</v>
      </c>
      <c r="L8" s="152"/>
      <c r="M8" s="153">
        <v>4275</v>
      </c>
      <c r="N8" s="149"/>
      <c r="O8" s="149"/>
      <c r="P8" s="152"/>
    </row>
    <row r="9" spans="1:17" s="2" customFormat="1" ht="105" customHeight="1" x14ac:dyDescent="0.25">
      <c r="A9" s="41" t="s">
        <v>71</v>
      </c>
      <c r="B9" s="21">
        <v>17100</v>
      </c>
      <c r="C9" s="39">
        <v>10</v>
      </c>
      <c r="D9" s="146">
        <f>B9*C9</f>
        <v>171000</v>
      </c>
      <c r="E9" s="154"/>
      <c r="F9" s="149">
        <v>171000</v>
      </c>
      <c r="G9" s="155"/>
      <c r="H9" s="156"/>
      <c r="I9" s="154"/>
      <c r="J9" s="149"/>
      <c r="K9" s="155"/>
      <c r="L9" s="157"/>
      <c r="M9" s="154"/>
      <c r="N9" s="149"/>
      <c r="O9" s="155"/>
      <c r="P9" s="158"/>
    </row>
    <row r="10" spans="1:17" s="2" customFormat="1" ht="63" customHeight="1" x14ac:dyDescent="0.25">
      <c r="A10" s="54" t="s">
        <v>34</v>
      </c>
      <c r="B10" s="21">
        <v>95</v>
      </c>
      <c r="C10" s="40">
        <v>110</v>
      </c>
      <c r="D10" s="159">
        <f>B10*C10</f>
        <v>10450</v>
      </c>
      <c r="E10" s="160"/>
      <c r="F10" s="161">
        <v>10450</v>
      </c>
      <c r="G10" s="155"/>
      <c r="H10" s="156"/>
      <c r="I10" s="154"/>
      <c r="J10" s="149"/>
      <c r="K10" s="155"/>
      <c r="L10" s="158"/>
      <c r="M10" s="154"/>
      <c r="N10" s="149"/>
      <c r="O10" s="155"/>
      <c r="P10" s="158"/>
    </row>
    <row r="11" spans="1:17" s="2" customFormat="1" ht="30" customHeight="1" x14ac:dyDescent="0.25">
      <c r="A11" s="55" t="s">
        <v>22</v>
      </c>
      <c r="B11" s="45" t="s">
        <v>11</v>
      </c>
      <c r="C11" s="48" t="s">
        <v>20</v>
      </c>
      <c r="D11" s="80" t="s">
        <v>21</v>
      </c>
      <c r="E11" s="271" t="s">
        <v>49</v>
      </c>
      <c r="F11" s="271"/>
      <c r="G11" s="272" t="s">
        <v>65</v>
      </c>
      <c r="H11" s="273"/>
      <c r="I11" s="248" t="s">
        <v>50</v>
      </c>
      <c r="J11" s="249"/>
      <c r="K11" s="243" t="s">
        <v>65</v>
      </c>
      <c r="L11" s="244"/>
      <c r="M11" s="248" t="s">
        <v>51</v>
      </c>
      <c r="N11" s="249"/>
      <c r="O11" s="243" t="s">
        <v>65</v>
      </c>
      <c r="P11" s="244"/>
    </row>
    <row r="12" spans="1:17" s="2" customFormat="1" ht="45.75" customHeight="1" x14ac:dyDescent="0.25">
      <c r="A12" s="56" t="s">
        <v>23</v>
      </c>
      <c r="B12" s="163">
        <v>10</v>
      </c>
      <c r="C12" s="60" t="s">
        <v>26</v>
      </c>
      <c r="D12" s="82" t="s">
        <v>26</v>
      </c>
      <c r="E12" s="245" t="s">
        <v>26</v>
      </c>
      <c r="F12" s="233"/>
      <c r="G12" s="246" t="s">
        <v>64</v>
      </c>
      <c r="H12" s="247"/>
      <c r="I12" s="245" t="s">
        <v>26</v>
      </c>
      <c r="J12" s="233"/>
      <c r="K12" s="246" t="s">
        <v>64</v>
      </c>
      <c r="L12" s="247"/>
      <c r="M12" s="245" t="s">
        <v>26</v>
      </c>
      <c r="N12" s="233"/>
      <c r="O12" s="246" t="s">
        <v>64</v>
      </c>
      <c r="P12" s="247"/>
    </row>
    <row r="13" spans="1:17" s="2" customFormat="1" ht="45" customHeight="1" x14ac:dyDescent="0.25">
      <c r="A13" s="41" t="s">
        <v>24</v>
      </c>
      <c r="B13" s="11">
        <v>40</v>
      </c>
      <c r="C13" s="40">
        <v>140</v>
      </c>
      <c r="D13" s="146">
        <f>B13*C13</f>
        <v>5600</v>
      </c>
      <c r="E13" s="293">
        <v>5600</v>
      </c>
      <c r="F13" s="294"/>
      <c r="G13" s="291"/>
      <c r="H13" s="297"/>
      <c r="I13" s="289"/>
      <c r="J13" s="290"/>
      <c r="K13" s="291"/>
      <c r="L13" s="292"/>
      <c r="M13" s="289"/>
      <c r="N13" s="290"/>
      <c r="O13" s="291"/>
      <c r="P13" s="292"/>
    </row>
    <row r="14" spans="1:17" s="2" customFormat="1" ht="62.25" customHeight="1" x14ac:dyDescent="0.25">
      <c r="A14" s="57" t="s">
        <v>35</v>
      </c>
      <c r="B14" s="11">
        <v>10</v>
      </c>
      <c r="C14" s="58">
        <v>110</v>
      </c>
      <c r="D14" s="146">
        <f>B14*C14</f>
        <v>1100</v>
      </c>
      <c r="E14" s="293">
        <v>1100</v>
      </c>
      <c r="F14" s="294"/>
      <c r="G14" s="295"/>
      <c r="H14" s="296"/>
      <c r="I14" s="289"/>
      <c r="J14" s="290"/>
      <c r="K14" s="295"/>
      <c r="L14" s="296"/>
      <c r="M14" s="289"/>
      <c r="N14" s="290"/>
      <c r="O14" s="295"/>
      <c r="P14" s="296"/>
    </row>
    <row r="15" spans="1:17" s="2" customFormat="1" ht="19.5" customHeight="1" x14ac:dyDescent="0.25">
      <c r="A15" s="50" t="s">
        <v>25</v>
      </c>
      <c r="B15" s="45" t="s">
        <v>11</v>
      </c>
      <c r="C15" s="105" t="s">
        <v>20</v>
      </c>
      <c r="D15" s="106" t="s">
        <v>21</v>
      </c>
      <c r="E15" s="221" t="s">
        <v>52</v>
      </c>
      <c r="F15" s="222"/>
      <c r="G15" s="223" t="s">
        <v>48</v>
      </c>
      <c r="H15" s="224"/>
      <c r="I15" s="221" t="s">
        <v>47</v>
      </c>
      <c r="J15" s="222"/>
      <c r="K15" s="223" t="s">
        <v>48</v>
      </c>
      <c r="L15" s="224"/>
      <c r="M15" s="221" t="s">
        <v>47</v>
      </c>
      <c r="N15" s="222"/>
      <c r="O15" s="223" t="s">
        <v>48</v>
      </c>
      <c r="P15" s="224"/>
    </row>
    <row r="16" spans="1:17" s="2" customFormat="1" ht="91.5" customHeight="1" thickBot="1" x14ac:dyDescent="0.3">
      <c r="A16" s="41" t="s">
        <v>86</v>
      </c>
      <c r="B16" s="21">
        <v>105</v>
      </c>
      <c r="C16" s="40">
        <v>67</v>
      </c>
      <c r="D16" s="162">
        <f>B16*C16</f>
        <v>7035</v>
      </c>
      <c r="E16" s="285"/>
      <c r="F16" s="286"/>
      <c r="G16" s="287"/>
      <c r="H16" s="288"/>
      <c r="I16" s="289"/>
      <c r="J16" s="290"/>
      <c r="K16" s="291">
        <v>7035</v>
      </c>
      <c r="L16" s="292"/>
      <c r="M16" s="289"/>
      <c r="N16" s="290"/>
      <c r="O16" s="291"/>
      <c r="P16" s="292"/>
    </row>
    <row r="17" spans="1:16" s="2" customFormat="1" ht="24.75" customHeight="1" x14ac:dyDescent="0.25">
      <c r="A17" s="107" t="s">
        <v>31</v>
      </c>
      <c r="B17" s="112"/>
      <c r="C17" s="113" t="s">
        <v>53</v>
      </c>
      <c r="D17" s="114"/>
      <c r="E17" s="235" t="s">
        <v>54</v>
      </c>
      <c r="F17" s="236"/>
      <c r="G17" s="237" t="s">
        <v>55</v>
      </c>
      <c r="H17" s="238"/>
      <c r="I17" s="239" t="s">
        <v>56</v>
      </c>
      <c r="J17" s="240"/>
      <c r="K17" s="225" t="s">
        <v>57</v>
      </c>
      <c r="L17" s="226"/>
      <c r="M17" s="239" t="s">
        <v>58</v>
      </c>
      <c r="N17" s="240"/>
      <c r="O17" s="225" t="s">
        <v>59</v>
      </c>
      <c r="P17" s="226"/>
    </row>
    <row r="18" spans="1:16" s="2" customFormat="1" ht="24.75" customHeight="1" x14ac:dyDescent="0.25">
      <c r="A18" s="66"/>
      <c r="B18" s="165">
        <v>0.11</v>
      </c>
      <c r="C18" s="166">
        <f>B18*D18</f>
        <v>42381.35</v>
      </c>
      <c r="D18" s="167">
        <f>D4+D5+D6+D8+D9+D10+D13+D14+D16</f>
        <v>385285</v>
      </c>
      <c r="E18" s="283">
        <f>(E4+F4+F5+F6+E8+F8+F9+F10+E13+E14+E16)*B18</f>
        <v>39490</v>
      </c>
      <c r="F18" s="283"/>
      <c r="G18" s="284">
        <f>(G4+H4+G8+H8+G13+G16)*B18</f>
        <v>0</v>
      </c>
      <c r="H18" s="284"/>
      <c r="I18" s="284">
        <f>(I4+J4+J5+J6+I8+J8+J9+J10+I13+I14+I16)*B18</f>
        <v>0</v>
      </c>
      <c r="J18" s="284"/>
      <c r="K18" s="284">
        <f>(K4+L4+K8+L8+K13+K16)*B18</f>
        <v>1983.85</v>
      </c>
      <c r="L18" s="284"/>
      <c r="M18" s="284">
        <f>(M4+N4+N5+N6+M8+N8+N9+N10+M13+M14+M16)*B18</f>
        <v>907.5</v>
      </c>
      <c r="N18" s="284"/>
      <c r="O18" s="284">
        <f>(O4+P4+O8+P8+O13+O16)*B18</f>
        <v>0</v>
      </c>
      <c r="P18" s="284"/>
    </row>
    <row r="19" spans="1:16" s="2" customFormat="1" ht="24.75" hidden="1" customHeight="1" x14ac:dyDescent="0.25">
      <c r="A19" s="66"/>
      <c r="B19" s="111">
        <v>0.12</v>
      </c>
      <c r="C19" s="115">
        <f>B19*D19</f>
        <v>46234.2</v>
      </c>
      <c r="D19" s="164">
        <f>D4+D5+D6+D8+D9+D10+D13+D14+D16</f>
        <v>385285</v>
      </c>
      <c r="E19" s="282">
        <f>(E4+F4+F5+F6+E8+F8+F9+F10+E13+E14+E16)*B19</f>
        <v>43080</v>
      </c>
      <c r="F19" s="282"/>
      <c r="G19" s="280">
        <f>(G4+H4+G8+H8+G13+G16)*B19</f>
        <v>0</v>
      </c>
      <c r="H19" s="281"/>
      <c r="I19" s="280">
        <f>(I4+J4+J5+J6+I8+J8+J9+J10+I13+I14+I16)*B19</f>
        <v>0</v>
      </c>
      <c r="J19" s="281"/>
      <c r="K19" s="280">
        <f>(K4+L4+K8+L8+K13+K16)*B19</f>
        <v>2164.1999999999998</v>
      </c>
      <c r="L19" s="281"/>
      <c r="M19" s="280">
        <f>(M4+N4+N5+N6+M8+N8+N9+N10+M13+M14+M16)*B19</f>
        <v>990</v>
      </c>
      <c r="N19" s="281"/>
      <c r="O19" s="280">
        <f>(O4+P4+O8+P8+O13+O16)*B19</f>
        <v>0</v>
      </c>
      <c r="P19" s="281"/>
    </row>
    <row r="20" spans="1:16" s="2" customFormat="1" ht="24.75" customHeight="1" x14ac:dyDescent="0.25">
      <c r="A20" s="66"/>
      <c r="B20" s="108"/>
      <c r="C20" s="109"/>
      <c r="D20" s="176">
        <f>C18+D18</f>
        <v>427666.35</v>
      </c>
      <c r="E20" s="232"/>
      <c r="F20" s="233"/>
      <c r="G20" s="214"/>
      <c r="H20" s="215"/>
      <c r="I20" s="214"/>
      <c r="J20" s="215"/>
      <c r="K20" s="214"/>
      <c r="L20" s="215"/>
      <c r="M20" s="214"/>
      <c r="N20" s="215"/>
      <c r="O20" s="214"/>
      <c r="P20" s="215"/>
    </row>
    <row r="21" spans="1:16" s="2" customFormat="1" x14ac:dyDescent="0.25">
      <c r="A21" s="13"/>
      <c r="B21" s="14"/>
    </row>
    <row r="22" spans="1:16" s="2" customFormat="1" x14ac:dyDescent="0.25">
      <c r="A22" s="16" t="s">
        <v>0</v>
      </c>
      <c r="B22" s="18" t="s">
        <v>4</v>
      </c>
    </row>
    <row r="23" spans="1:16" s="2" customFormat="1" ht="75" x14ac:dyDescent="0.25">
      <c r="A23" s="277"/>
      <c r="B23" s="277"/>
      <c r="C23" s="26" t="s">
        <v>7</v>
      </c>
      <c r="D23" s="26" t="s">
        <v>8</v>
      </c>
      <c r="E23" s="131"/>
      <c r="F23" s="73" t="s">
        <v>7</v>
      </c>
      <c r="G23" s="72" t="s">
        <v>9</v>
      </c>
      <c r="H23" s="72"/>
      <c r="I23" s="74" t="s">
        <v>41</v>
      </c>
      <c r="J23" s="119" t="s">
        <v>9</v>
      </c>
      <c r="K23"/>
      <c r="L23" s="25"/>
      <c r="M23" s="74"/>
      <c r="N23" s="71"/>
      <c r="O23"/>
      <c r="P23" s="25"/>
    </row>
    <row r="24" spans="1:16" s="2" customFormat="1" ht="45" x14ac:dyDescent="0.25">
      <c r="A24" s="65" t="s">
        <v>66</v>
      </c>
      <c r="B24" s="195">
        <f>B25+B26+B27</f>
        <v>165</v>
      </c>
      <c r="C24" s="25" t="s">
        <v>9</v>
      </c>
      <c r="D24" s="168" t="s">
        <v>72</v>
      </c>
      <c r="E24" s="170" t="s">
        <v>76</v>
      </c>
      <c r="F24" s="170"/>
      <c r="G24" s="170"/>
      <c r="H24" s="170"/>
      <c r="I24" s="170"/>
      <c r="J24" s="170"/>
      <c r="K24" s="168"/>
      <c r="L24" s="70"/>
      <c r="M24"/>
      <c r="N24" s="70"/>
      <c r="O24"/>
      <c r="P24" s="70"/>
    </row>
    <row r="25" spans="1:16" s="2" customFormat="1" ht="25.5" x14ac:dyDescent="0.25">
      <c r="A25" s="3" t="s">
        <v>37</v>
      </c>
      <c r="B25" s="23">
        <v>65</v>
      </c>
      <c r="C25" s="68" t="s">
        <v>9</v>
      </c>
      <c r="D25" s="168" t="s">
        <v>72</v>
      </c>
      <c r="E25" s="174" t="s">
        <v>73</v>
      </c>
      <c r="F25" s="171"/>
      <c r="G25" s="171"/>
      <c r="H25" s="171"/>
    </row>
    <row r="26" spans="1:16" s="2" customFormat="1" ht="25.5" x14ac:dyDescent="0.25">
      <c r="A26" s="3" t="s">
        <v>38</v>
      </c>
      <c r="B26" s="69">
        <v>55</v>
      </c>
      <c r="C26" s="68" t="s">
        <v>9</v>
      </c>
      <c r="D26" s="168" t="s">
        <v>72</v>
      </c>
      <c r="E26" s="174" t="s">
        <v>73</v>
      </c>
      <c r="F26" s="171"/>
      <c r="G26" s="171"/>
      <c r="H26" s="171"/>
    </row>
    <row r="27" spans="1:16" s="2" customFormat="1" ht="25.5" x14ac:dyDescent="0.25">
      <c r="A27" s="3" t="s">
        <v>39</v>
      </c>
      <c r="B27" s="69">
        <v>45</v>
      </c>
      <c r="C27" s="68" t="s">
        <v>9</v>
      </c>
      <c r="D27" s="168" t="s">
        <v>72</v>
      </c>
      <c r="E27" s="174" t="s">
        <v>73</v>
      </c>
      <c r="F27" s="171"/>
      <c r="G27" s="171"/>
      <c r="H27" s="171"/>
    </row>
    <row r="28" spans="1:16" s="2" customFormat="1" ht="25.5" x14ac:dyDescent="0.25">
      <c r="A28" s="65" t="s">
        <v>40</v>
      </c>
      <c r="B28" s="23">
        <v>115</v>
      </c>
      <c r="C28" s="25" t="s">
        <v>9</v>
      </c>
      <c r="D28" s="168" t="s">
        <v>72</v>
      </c>
      <c r="E28" s="170" t="s">
        <v>73</v>
      </c>
      <c r="F28" s="170"/>
      <c r="G28" s="170"/>
      <c r="H28" s="170"/>
    </row>
    <row r="29" spans="1:16" s="2" customFormat="1" ht="30" x14ac:dyDescent="0.25">
      <c r="A29" s="75" t="s">
        <v>83</v>
      </c>
      <c r="B29" s="69">
        <v>55</v>
      </c>
      <c r="C29" s="68" t="s">
        <v>9</v>
      </c>
      <c r="D29" s="168" t="s">
        <v>72</v>
      </c>
      <c r="E29" s="170" t="s">
        <v>73</v>
      </c>
      <c r="F29" s="170"/>
      <c r="G29" s="170"/>
      <c r="H29" s="170"/>
    </row>
    <row r="30" spans="1:16" s="2" customFormat="1" ht="30" x14ac:dyDescent="0.25">
      <c r="A30" s="75" t="s">
        <v>84</v>
      </c>
      <c r="B30" s="23">
        <v>105</v>
      </c>
      <c r="C30" s="25" t="s">
        <v>9</v>
      </c>
      <c r="D30" s="168" t="s">
        <v>72</v>
      </c>
      <c r="E30" s="170" t="s">
        <v>73</v>
      </c>
      <c r="F30" s="170"/>
      <c r="G30" s="170"/>
      <c r="H30" s="170"/>
      <c r="I30" s="132"/>
      <c r="J30" s="132"/>
      <c r="K30" s="132"/>
      <c r="L30" s="132"/>
    </row>
    <row r="31" spans="1:16" s="2" customFormat="1" x14ac:dyDescent="0.25">
      <c r="A31" s="9"/>
      <c r="B31" s="6"/>
      <c r="C31" s="24"/>
    </row>
    <row r="32" spans="1:16" s="2" customFormat="1" x14ac:dyDescent="0.25">
      <c r="A32" s="17" t="s">
        <v>61</v>
      </c>
      <c r="B32" s="19" t="s">
        <v>5</v>
      </c>
    </row>
    <row r="33" spans="1:8" s="4" customFormat="1" x14ac:dyDescent="0.25">
      <c r="A33" s="277" t="s">
        <v>60</v>
      </c>
      <c r="B33" s="277"/>
      <c r="C33" s="2"/>
      <c r="D33" s="2"/>
      <c r="E33" s="2"/>
      <c r="H33" s="178"/>
    </row>
    <row r="34" spans="1:8" s="4" customFormat="1" x14ac:dyDescent="0.25">
      <c r="A34" s="10" t="s">
        <v>2</v>
      </c>
      <c r="B34" s="180">
        <f>B35+B39+B43+B45+B48</f>
        <v>385285</v>
      </c>
      <c r="C34" s="2"/>
      <c r="D34" s="2"/>
      <c r="E34" s="2"/>
    </row>
    <row r="35" spans="1:8" s="4" customFormat="1" x14ac:dyDescent="0.25">
      <c r="A35" s="31" t="s">
        <v>101</v>
      </c>
      <c r="B35" s="181">
        <f>B36+B37+B38</f>
        <v>51975</v>
      </c>
      <c r="C35" s="2"/>
      <c r="D35" s="2"/>
      <c r="E35" s="2"/>
    </row>
    <row r="36" spans="1:8" s="4" customFormat="1" x14ac:dyDescent="0.25">
      <c r="A36" s="62" t="s">
        <v>77</v>
      </c>
      <c r="B36" s="182">
        <f>E4+F4</f>
        <v>45000</v>
      </c>
      <c r="C36" s="78"/>
      <c r="D36" s="2"/>
      <c r="E36" s="2"/>
    </row>
    <row r="37" spans="1:8" s="4" customFormat="1" x14ac:dyDescent="0.25">
      <c r="A37" s="177" t="s">
        <v>79</v>
      </c>
      <c r="B37" s="182">
        <f>K4</f>
        <v>3000</v>
      </c>
      <c r="C37" s="78"/>
      <c r="D37" s="2"/>
      <c r="E37" s="2"/>
    </row>
    <row r="38" spans="1:8" s="4" customFormat="1" x14ac:dyDescent="0.25">
      <c r="A38" s="62" t="s">
        <v>78</v>
      </c>
      <c r="B38" s="182">
        <f>M4</f>
        <v>3975</v>
      </c>
      <c r="C38" s="78"/>
      <c r="D38" s="2"/>
      <c r="E38" s="2"/>
    </row>
    <row r="39" spans="1:8" s="4" customFormat="1" ht="30" x14ac:dyDescent="0.25">
      <c r="A39" s="61" t="s">
        <v>102</v>
      </c>
      <c r="B39" s="181">
        <f>B40+B41+B42</f>
        <v>99275</v>
      </c>
      <c r="C39" s="2"/>
      <c r="D39" s="2"/>
      <c r="E39" s="2"/>
    </row>
    <row r="40" spans="1:8" s="4" customFormat="1" x14ac:dyDescent="0.25">
      <c r="A40" s="62" t="s">
        <v>80</v>
      </c>
      <c r="B40" s="182">
        <f>E8+F8</f>
        <v>87000</v>
      </c>
      <c r="C40" s="78"/>
      <c r="D40" s="2"/>
      <c r="E40" s="2"/>
    </row>
    <row r="41" spans="1:8" s="4" customFormat="1" x14ac:dyDescent="0.25">
      <c r="A41" s="62" t="s">
        <v>63</v>
      </c>
      <c r="B41" s="182">
        <f>K8</f>
        <v>8000</v>
      </c>
      <c r="C41" s="78"/>
      <c r="D41" s="2"/>
      <c r="E41" s="2"/>
    </row>
    <row r="42" spans="1:8" s="4" customFormat="1" x14ac:dyDescent="0.25">
      <c r="A42" s="62" t="s">
        <v>81</v>
      </c>
      <c r="B42" s="182">
        <f>M8</f>
        <v>4275</v>
      </c>
      <c r="C42" s="78"/>
      <c r="D42" s="2"/>
      <c r="E42" s="2"/>
    </row>
    <row r="43" spans="1:8" s="4" customFormat="1" x14ac:dyDescent="0.25">
      <c r="A43" s="31" t="s">
        <v>103</v>
      </c>
      <c r="B43" s="181">
        <f>B44</f>
        <v>5600</v>
      </c>
      <c r="C43" s="2"/>
      <c r="D43" s="2"/>
      <c r="E43" s="2"/>
    </row>
    <row r="44" spans="1:8" s="4" customFormat="1" x14ac:dyDescent="0.25">
      <c r="A44" s="62" t="s">
        <v>82</v>
      </c>
      <c r="B44" s="182">
        <f>E13</f>
        <v>5600</v>
      </c>
      <c r="C44" s="78"/>
      <c r="D44" s="2"/>
      <c r="E44" s="2"/>
    </row>
    <row r="45" spans="1:8" s="4" customFormat="1" x14ac:dyDescent="0.25">
      <c r="A45" s="31" t="s">
        <v>94</v>
      </c>
      <c r="B45" s="181">
        <f>B46+B47</f>
        <v>221400</v>
      </c>
      <c r="C45" s="2"/>
      <c r="D45" s="2"/>
      <c r="E45" s="2"/>
      <c r="F45" s="178"/>
    </row>
    <row r="46" spans="1:8" s="4" customFormat="1" x14ac:dyDescent="0.25">
      <c r="A46" s="62" t="s">
        <v>96</v>
      </c>
      <c r="B46" s="182">
        <f>F5+F9</f>
        <v>206000</v>
      </c>
      <c r="C46" s="78"/>
      <c r="D46" s="2"/>
      <c r="E46" s="2"/>
    </row>
    <row r="47" spans="1:8" s="4" customFormat="1" x14ac:dyDescent="0.25">
      <c r="A47" s="62" t="s">
        <v>87</v>
      </c>
      <c r="B47" s="182">
        <f>F6+F10+E14</f>
        <v>15400</v>
      </c>
      <c r="C47" s="117"/>
    </row>
    <row r="48" spans="1:8" s="4" customFormat="1" x14ac:dyDescent="0.25">
      <c r="A48" s="31" t="s">
        <v>97</v>
      </c>
      <c r="B48" s="181">
        <f>B49+B50</f>
        <v>7035</v>
      </c>
    </row>
    <row r="49" spans="1:6" s="4" customFormat="1" x14ac:dyDescent="0.25">
      <c r="A49" s="62" t="s">
        <v>88</v>
      </c>
      <c r="B49" s="182">
        <f>E16</f>
        <v>0</v>
      </c>
    </row>
    <row r="50" spans="1:6" s="4" customFormat="1" x14ac:dyDescent="0.25">
      <c r="A50" s="62" t="s">
        <v>89</v>
      </c>
      <c r="B50" s="182">
        <f>K16</f>
        <v>7035</v>
      </c>
    </row>
    <row r="51" spans="1:6" s="4" customFormat="1" x14ac:dyDescent="0.25">
      <c r="A51" s="116" t="s">
        <v>6</v>
      </c>
      <c r="B51" s="183">
        <f>B55</f>
        <v>42381.35</v>
      </c>
      <c r="C51" s="117"/>
    </row>
    <row r="52" spans="1:6" s="4" customFormat="1" x14ac:dyDescent="0.25">
      <c r="A52" s="32"/>
      <c r="B52" s="29"/>
    </row>
    <row r="53" spans="1:6" s="4" customFormat="1" x14ac:dyDescent="0.25">
      <c r="A53" s="32"/>
      <c r="B53" s="29"/>
    </row>
    <row r="54" spans="1:6" s="4" customFormat="1" x14ac:dyDescent="0.25">
      <c r="A54" s="32"/>
      <c r="B54" s="29"/>
    </row>
    <row r="55" spans="1:6" s="4" customFormat="1" x14ac:dyDescent="0.25">
      <c r="A55" s="196" t="s">
        <v>90</v>
      </c>
      <c r="B55" s="179">
        <f>ROUND(B34*11%,2)</f>
        <v>42381.35</v>
      </c>
    </row>
    <row r="56" spans="1:6" s="4" customFormat="1" x14ac:dyDescent="0.25">
      <c r="A56" s="197" t="s">
        <v>36</v>
      </c>
      <c r="B56" s="179">
        <f>E18</f>
        <v>39490</v>
      </c>
    </row>
    <row r="57" spans="1:6" s="4" customFormat="1" x14ac:dyDescent="0.25">
      <c r="A57" s="197" t="s">
        <v>91</v>
      </c>
      <c r="B57" s="179">
        <f>K18</f>
        <v>1983.85</v>
      </c>
    </row>
    <row r="58" spans="1:6" s="4" customFormat="1" x14ac:dyDescent="0.25">
      <c r="A58" s="197" t="s">
        <v>92</v>
      </c>
      <c r="B58" s="179">
        <f>M18</f>
        <v>907.5</v>
      </c>
    </row>
    <row r="59" spans="1:6" s="4" customFormat="1" x14ac:dyDescent="0.25">
      <c r="A59" s="199"/>
      <c r="B59" s="202"/>
    </row>
    <row r="60" spans="1:6" s="4" customFormat="1" x14ac:dyDescent="0.25">
      <c r="A60" s="200" t="s">
        <v>3</v>
      </c>
      <c r="B60" s="203">
        <f>SUM(B34+B55)</f>
        <v>427666.35</v>
      </c>
    </row>
    <row r="61" spans="1:6" s="4" customFormat="1" x14ac:dyDescent="0.25"/>
    <row r="62" spans="1:6" s="4" customFormat="1" x14ac:dyDescent="0.25">
      <c r="A62" s="27"/>
    </row>
    <row r="63" spans="1:6" s="4" customFormat="1" x14ac:dyDescent="0.25">
      <c r="A63" s="13"/>
      <c r="B63" s="184"/>
      <c r="C63" s="7"/>
      <c r="D63" s="7"/>
      <c r="E63" s="7"/>
      <c r="F63" s="7"/>
    </row>
    <row r="64" spans="1:6" s="4" customFormat="1" x14ac:dyDescent="0.25">
      <c r="A64" s="299"/>
      <c r="B64" s="299"/>
      <c r="C64" s="7"/>
      <c r="D64" s="7"/>
      <c r="E64" s="7"/>
      <c r="F64" s="7"/>
    </row>
    <row r="65" spans="1:6" s="4" customFormat="1" x14ac:dyDescent="0.25">
      <c r="A65" s="185"/>
      <c r="B65" s="20"/>
      <c r="C65" s="7"/>
      <c r="D65" s="7"/>
      <c r="E65" s="7"/>
      <c r="F65" s="7"/>
    </row>
    <row r="66" spans="1:6" s="4" customFormat="1" x14ac:dyDescent="0.25">
      <c r="A66" s="186"/>
      <c r="B66" s="20"/>
      <c r="C66" s="7"/>
      <c r="D66" s="7"/>
      <c r="E66" s="7"/>
      <c r="F66" s="7"/>
    </row>
    <row r="67" spans="1:6" x14ac:dyDescent="0.25">
      <c r="A67" s="187"/>
      <c r="B67" s="20"/>
      <c r="C67" s="8"/>
      <c r="D67" s="8"/>
      <c r="E67" s="8"/>
      <c r="F67" s="8"/>
    </row>
    <row r="68" spans="1:6" x14ac:dyDescent="0.25">
      <c r="A68" s="187"/>
      <c r="B68" s="20"/>
      <c r="C68" s="8"/>
      <c r="D68" s="8"/>
      <c r="E68" s="8"/>
      <c r="F68" s="8"/>
    </row>
    <row r="69" spans="1:6" x14ac:dyDescent="0.25">
      <c r="A69" s="187"/>
      <c r="B69" s="20"/>
      <c r="C69" s="8"/>
      <c r="D69" s="8"/>
      <c r="E69" s="8"/>
      <c r="F69" s="8"/>
    </row>
    <row r="70" spans="1:6" x14ac:dyDescent="0.25">
      <c r="A70" s="188"/>
      <c r="B70" s="20"/>
      <c r="C70" s="8"/>
      <c r="D70" s="8"/>
      <c r="E70" s="8"/>
      <c r="F70" s="8"/>
    </row>
    <row r="71" spans="1:6" x14ac:dyDescent="0.25">
      <c r="A71" s="186"/>
      <c r="B71" s="20"/>
      <c r="C71" s="8"/>
      <c r="D71" s="8"/>
      <c r="E71" s="8"/>
      <c r="F71" s="8"/>
    </row>
    <row r="72" spans="1:6" x14ac:dyDescent="0.25">
      <c r="A72" s="187"/>
      <c r="B72" s="20"/>
      <c r="C72" s="8"/>
      <c r="D72" s="8"/>
      <c r="E72" s="8"/>
      <c r="F72" s="8"/>
    </row>
    <row r="73" spans="1:6" x14ac:dyDescent="0.25">
      <c r="A73" s="186"/>
      <c r="B73" s="20"/>
      <c r="C73" s="8"/>
      <c r="D73" s="8"/>
      <c r="E73" s="8"/>
      <c r="F73" s="8"/>
    </row>
    <row r="74" spans="1:6" x14ac:dyDescent="0.25">
      <c r="A74" s="187"/>
      <c r="B74" s="20"/>
      <c r="C74" s="8"/>
      <c r="D74" s="8"/>
      <c r="E74" s="8"/>
      <c r="F74" s="8"/>
    </row>
    <row r="75" spans="1:6" x14ac:dyDescent="0.25">
      <c r="A75" s="186"/>
      <c r="B75" s="20"/>
      <c r="C75" s="8"/>
      <c r="D75" s="8"/>
      <c r="E75" s="8"/>
      <c r="F75" s="8"/>
    </row>
    <row r="76" spans="1:6" x14ac:dyDescent="0.25">
      <c r="A76" s="187"/>
      <c r="B76" s="20"/>
      <c r="C76" s="8"/>
      <c r="D76" s="8"/>
      <c r="E76" s="8"/>
      <c r="F76" s="8"/>
    </row>
    <row r="77" spans="1:6" x14ac:dyDescent="0.25">
      <c r="A77" s="187"/>
      <c r="B77" s="20"/>
      <c r="C77" s="8"/>
      <c r="D77" s="8"/>
      <c r="E77" s="8"/>
      <c r="F77" s="8"/>
    </row>
    <row r="78" spans="1:6" x14ac:dyDescent="0.25">
      <c r="A78" s="189"/>
      <c r="B78" s="190"/>
      <c r="C78" s="194"/>
      <c r="D78" s="194"/>
      <c r="E78" s="8"/>
      <c r="F78" s="8"/>
    </row>
    <row r="79" spans="1:6" x14ac:dyDescent="0.25">
      <c r="A79" s="186"/>
      <c r="B79" s="20"/>
      <c r="C79" s="8"/>
      <c r="D79" s="8"/>
      <c r="E79" s="8"/>
      <c r="F79" s="8"/>
    </row>
    <row r="80" spans="1:6" x14ac:dyDescent="0.25">
      <c r="A80" s="186"/>
      <c r="B80" s="20"/>
      <c r="C80" s="8"/>
      <c r="D80" s="8"/>
      <c r="E80" s="8"/>
      <c r="F80" s="8"/>
    </row>
    <row r="81" spans="1:6" x14ac:dyDescent="0.25">
      <c r="A81" s="186"/>
      <c r="B81" s="20"/>
      <c r="C81" s="8"/>
      <c r="D81" s="8"/>
      <c r="E81" s="8"/>
      <c r="F81" s="8"/>
    </row>
    <row r="82" spans="1:6" x14ac:dyDescent="0.25">
      <c r="A82" s="191"/>
      <c r="B82" s="20"/>
      <c r="C82" s="8"/>
      <c r="D82" s="8"/>
      <c r="E82" s="8"/>
      <c r="F82" s="8"/>
    </row>
    <row r="83" spans="1:6" x14ac:dyDescent="0.25">
      <c r="A83" s="192"/>
      <c r="B83" s="14"/>
      <c r="C83" s="8"/>
      <c r="D83" s="8"/>
      <c r="E83" s="8"/>
      <c r="F83" s="8"/>
    </row>
    <row r="84" spans="1:6" x14ac:dyDescent="0.25">
      <c r="A84" s="192"/>
      <c r="B84" s="14"/>
      <c r="C84" s="8"/>
      <c r="D84" s="8"/>
      <c r="E84" s="8"/>
      <c r="F84" s="8"/>
    </row>
    <row r="85" spans="1:6" x14ac:dyDescent="0.25">
      <c r="A85" s="192"/>
      <c r="B85" s="193"/>
      <c r="C85" s="8"/>
      <c r="D85" s="8"/>
      <c r="E85" s="8"/>
      <c r="F85" s="8"/>
    </row>
    <row r="86" spans="1:6" x14ac:dyDescent="0.25">
      <c r="A86" s="192"/>
      <c r="B86" s="20"/>
      <c r="C86" s="8"/>
      <c r="D86" s="8"/>
      <c r="E86" s="8"/>
      <c r="F86" s="8"/>
    </row>
    <row r="87" spans="1:6" x14ac:dyDescent="0.25">
      <c r="A87" s="122"/>
      <c r="B87" s="22"/>
    </row>
  </sheetData>
  <autoFilter ref="A17:P19" xr:uid="{00000000-0001-0000-0100-000000000000}">
    <filterColumn colId="1">
      <filters>
        <filter val="11,00%"/>
      </filters>
    </filterColumn>
    <filterColumn colId="4" showButton="0"/>
    <filterColumn colId="6" showButton="0"/>
    <filterColumn colId="8" showButton="0"/>
    <filterColumn colId="10" showButton="0"/>
    <filterColumn colId="12" showButton="0"/>
    <filterColumn colId="14" showButton="0"/>
  </autoFilter>
  <mergeCells count="76">
    <mergeCell ref="A64:B64"/>
    <mergeCell ref="A1:A2"/>
    <mergeCell ref="B1:B2"/>
    <mergeCell ref="A23:B23"/>
    <mergeCell ref="A33:B33"/>
    <mergeCell ref="C1:C2"/>
    <mergeCell ref="D1:D2"/>
    <mergeCell ref="E1:H1"/>
    <mergeCell ref="I1:L1"/>
    <mergeCell ref="M1:P1"/>
    <mergeCell ref="E2:F2"/>
    <mergeCell ref="G2:H2"/>
    <mergeCell ref="I2:J2"/>
    <mergeCell ref="K2:L2"/>
    <mergeCell ref="M2:N2"/>
    <mergeCell ref="O2:P2"/>
    <mergeCell ref="O11:P11"/>
    <mergeCell ref="E12:F12"/>
    <mergeCell ref="G12:H12"/>
    <mergeCell ref="I12:J12"/>
    <mergeCell ref="K12:L12"/>
    <mergeCell ref="M12:N12"/>
    <mergeCell ref="O12:P12"/>
    <mergeCell ref="E11:F11"/>
    <mergeCell ref="G11:H11"/>
    <mergeCell ref="I11:J11"/>
    <mergeCell ref="K11:L11"/>
    <mergeCell ref="M11:N11"/>
    <mergeCell ref="O13:P13"/>
    <mergeCell ref="E14:F14"/>
    <mergeCell ref="G14:H14"/>
    <mergeCell ref="I14:J14"/>
    <mergeCell ref="K14:L14"/>
    <mergeCell ref="M14:N14"/>
    <mergeCell ref="O14:P14"/>
    <mergeCell ref="E13:F13"/>
    <mergeCell ref="G13:H13"/>
    <mergeCell ref="I13:J13"/>
    <mergeCell ref="K13:L13"/>
    <mergeCell ref="M13:N13"/>
    <mergeCell ref="O15:P15"/>
    <mergeCell ref="E16:F16"/>
    <mergeCell ref="G16:H16"/>
    <mergeCell ref="I16:J16"/>
    <mergeCell ref="K16:L16"/>
    <mergeCell ref="M16:N16"/>
    <mergeCell ref="O16:P16"/>
    <mergeCell ref="E15:F15"/>
    <mergeCell ref="G15:H15"/>
    <mergeCell ref="I15:J15"/>
    <mergeCell ref="K15:L15"/>
    <mergeCell ref="M15:N15"/>
    <mergeCell ref="O17:P17"/>
    <mergeCell ref="E18:F18"/>
    <mergeCell ref="G18:H18"/>
    <mergeCell ref="I18:J18"/>
    <mergeCell ref="K18:L18"/>
    <mergeCell ref="M18:N18"/>
    <mergeCell ref="O18:P18"/>
    <mergeCell ref="E17:F17"/>
    <mergeCell ref="G17:H17"/>
    <mergeCell ref="I17:J17"/>
    <mergeCell ref="K17:L17"/>
    <mergeCell ref="M17:N17"/>
    <mergeCell ref="O19:P19"/>
    <mergeCell ref="E20:F20"/>
    <mergeCell ref="G20:H20"/>
    <mergeCell ref="I20:J20"/>
    <mergeCell ref="K20:L20"/>
    <mergeCell ref="M20:N20"/>
    <mergeCell ref="O20:P20"/>
    <mergeCell ref="E19:F19"/>
    <mergeCell ref="G19:H19"/>
    <mergeCell ref="I19:J19"/>
    <mergeCell ref="K19:L19"/>
    <mergeCell ref="M19:N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Планиране на ПП</vt:lpstr>
      <vt:lpstr>Инструкции примерно планиране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Hristo Yordanov</dc:creator>
  <cp:lastModifiedBy>Author</cp:lastModifiedBy>
  <cp:lastPrinted>2020-12-01T08:00:34Z</cp:lastPrinted>
  <dcterms:created xsi:type="dcterms:W3CDTF">2020-09-01T06:10:15Z</dcterms:created>
  <dcterms:modified xsi:type="dcterms:W3CDTF">2024-10-01T15:08:10Z</dcterms:modified>
</cp:coreProperties>
</file>